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6\55 от 23.11.2016 9 месяцев\"/>
    </mc:Choice>
  </mc:AlternateContent>
  <bookViews>
    <workbookView xWindow="240" yWindow="36" windowWidth="11352" windowHeight="6780" tabRatio="971"/>
  </bookViews>
  <sheets>
    <sheet name="функ. " sheetId="116" r:id="rId1"/>
  </sheets>
  <calcPr calcId="152511"/>
</workbook>
</file>

<file path=xl/calcChain.xml><?xml version="1.0" encoding="utf-8"?>
<calcChain xmlns="http://schemas.openxmlformats.org/spreadsheetml/2006/main">
  <c r="K120" i="116" l="1"/>
  <c r="K119" i="116" s="1"/>
  <c r="K118" i="116" s="1"/>
  <c r="J120" i="116"/>
  <c r="J119" i="116" s="1"/>
  <c r="J118" i="116" s="1"/>
  <c r="J117" i="116" s="1"/>
  <c r="L121" i="116"/>
  <c r="K105" i="116"/>
  <c r="K106" i="116"/>
  <c r="J106" i="116"/>
  <c r="L106" i="116" s="1"/>
  <c r="L107" i="116"/>
  <c r="L109" i="116"/>
  <c r="K108" i="116"/>
  <c r="J108" i="116"/>
  <c r="J105" i="116" s="1"/>
  <c r="J104" i="116" s="1"/>
  <c r="K81" i="116"/>
  <c r="K80" i="116" s="1"/>
  <c r="K79" i="116" s="1"/>
  <c r="J81" i="116"/>
  <c r="L82" i="116"/>
  <c r="K73" i="116"/>
  <c r="K72" i="116" s="1"/>
  <c r="J73" i="116"/>
  <c r="J72" i="116" s="1"/>
  <c r="L74" i="116"/>
  <c r="L190" i="116"/>
  <c r="K189" i="116"/>
  <c r="L189" i="116" s="1"/>
  <c r="J189" i="116"/>
  <c r="J188" i="116" s="1"/>
  <c r="L187" i="116"/>
  <c r="L186" i="116"/>
  <c r="K185" i="116"/>
  <c r="J185" i="116"/>
  <c r="L184" i="116"/>
  <c r="K183" i="116"/>
  <c r="J183" i="116"/>
  <c r="K177" i="116"/>
  <c r="L177" i="116" s="1"/>
  <c r="J177" i="116"/>
  <c r="L178" i="116"/>
  <c r="J165" i="116"/>
  <c r="L166" i="116"/>
  <c r="J170" i="116"/>
  <c r="L172" i="116"/>
  <c r="K171" i="116"/>
  <c r="K170" i="116" s="1"/>
  <c r="L170" i="116" s="1"/>
  <c r="J171" i="116"/>
  <c r="K168" i="116"/>
  <c r="L168" i="116" s="1"/>
  <c r="K157" i="116"/>
  <c r="K159" i="116"/>
  <c r="K151" i="116"/>
  <c r="K150" i="116" s="1"/>
  <c r="K138" i="116"/>
  <c r="K140" i="116"/>
  <c r="K144" i="116"/>
  <c r="K143" i="116" s="1"/>
  <c r="K134" i="116"/>
  <c r="K124" i="116"/>
  <c r="K123" i="116" s="1"/>
  <c r="K127" i="116"/>
  <c r="K129" i="116"/>
  <c r="L130" i="116"/>
  <c r="J129" i="116"/>
  <c r="K114" i="116"/>
  <c r="K112" i="116"/>
  <c r="K98" i="116"/>
  <c r="K100" i="116"/>
  <c r="K95" i="116"/>
  <c r="K94" i="116" s="1"/>
  <c r="K93" i="116" s="1"/>
  <c r="K90" i="116"/>
  <c r="K87" i="116" s="1"/>
  <c r="K88" i="116"/>
  <c r="K85" i="116"/>
  <c r="K84" i="116" s="1"/>
  <c r="K76" i="116"/>
  <c r="K75" i="116" s="1"/>
  <c r="K68" i="116"/>
  <c r="K67" i="116" s="1"/>
  <c r="K66" i="116" s="1"/>
  <c r="K62" i="116"/>
  <c r="K58" i="116"/>
  <c r="K57" i="116" s="1"/>
  <c r="K51" i="116"/>
  <c r="K50" i="116" s="1"/>
  <c r="K45" i="116"/>
  <c r="K44" i="116" s="1"/>
  <c r="K40" i="116"/>
  <c r="K39" i="116" s="1"/>
  <c r="K35" i="116"/>
  <c r="K34" i="116" s="1"/>
  <c r="L36" i="116"/>
  <c r="J35" i="116"/>
  <c r="J34" i="116" s="1"/>
  <c r="J33" i="116" s="1"/>
  <c r="J32" i="116" s="1"/>
  <c r="K22" i="116"/>
  <c r="K21" i="116" s="1"/>
  <c r="K27" i="116"/>
  <c r="K26" i="116" s="1"/>
  <c r="K30" i="116"/>
  <c r="K29" i="116" s="1"/>
  <c r="L169" i="116"/>
  <c r="L160" i="116"/>
  <c r="L158" i="116"/>
  <c r="L152" i="116"/>
  <c r="L146" i="116"/>
  <c r="L145" i="116"/>
  <c r="L141" i="116"/>
  <c r="L139" i="116"/>
  <c r="L135" i="116"/>
  <c r="L128" i="116"/>
  <c r="L125" i="116"/>
  <c r="L115" i="116"/>
  <c r="L113" i="116"/>
  <c r="L101" i="116"/>
  <c r="L99" i="116"/>
  <c r="L96" i="116"/>
  <c r="L91" i="116"/>
  <c r="L89" i="116"/>
  <c r="L86" i="116"/>
  <c r="L77" i="116"/>
  <c r="L69" i="116"/>
  <c r="L63" i="116"/>
  <c r="L60" i="116"/>
  <c r="L59" i="116"/>
  <c r="L53" i="116"/>
  <c r="L52" i="116"/>
  <c r="L46" i="116"/>
  <c r="L41" i="116"/>
  <c r="L31" i="116"/>
  <c r="L28" i="116"/>
  <c r="L25" i="116"/>
  <c r="L24" i="116"/>
  <c r="L23" i="116"/>
  <c r="L18" i="116"/>
  <c r="J168" i="116"/>
  <c r="J159" i="116"/>
  <c r="J157" i="116"/>
  <c r="L157" i="116" s="1"/>
  <c r="J151" i="116"/>
  <c r="L151" i="116" s="1"/>
  <c r="J144" i="116"/>
  <c r="J143" i="116" s="1"/>
  <c r="J142" i="116" s="1"/>
  <c r="J140" i="116"/>
  <c r="J138" i="116"/>
  <c r="J134" i="116"/>
  <c r="J133" i="116" s="1"/>
  <c r="J127" i="116"/>
  <c r="J124" i="116"/>
  <c r="J123" i="116" s="1"/>
  <c r="J114" i="116"/>
  <c r="J112" i="116"/>
  <c r="J111" i="116" s="1"/>
  <c r="J110" i="116" s="1"/>
  <c r="J100" i="116"/>
  <c r="J98" i="116"/>
  <c r="L98" i="116" s="1"/>
  <c r="J95" i="116"/>
  <c r="J94" i="116" s="1"/>
  <c r="J93" i="116"/>
  <c r="J90" i="116"/>
  <c r="J88" i="116"/>
  <c r="L88" i="116" s="1"/>
  <c r="J85" i="116"/>
  <c r="J84" i="116" s="1"/>
  <c r="J76" i="116"/>
  <c r="L76" i="116" s="1"/>
  <c r="J75" i="116"/>
  <c r="J68" i="116"/>
  <c r="J67" i="116" s="1"/>
  <c r="J62" i="116"/>
  <c r="J61" i="116" s="1"/>
  <c r="J58" i="116"/>
  <c r="J57" i="116" s="1"/>
  <c r="J56" i="116" s="1"/>
  <c r="J51" i="116"/>
  <c r="J49" i="116" s="1"/>
  <c r="J48" i="116" s="1"/>
  <c r="J47" i="116" s="1"/>
  <c r="J45" i="116"/>
  <c r="J44" i="116" s="1"/>
  <c r="J43" i="116" s="1"/>
  <c r="J42" i="116" s="1"/>
  <c r="J40" i="116"/>
  <c r="J39" i="116" s="1"/>
  <c r="J38" i="116" s="1"/>
  <c r="J37" i="116" s="1"/>
  <c r="J30" i="116"/>
  <c r="J29" i="116" s="1"/>
  <c r="J27" i="116"/>
  <c r="J26" i="116" s="1"/>
  <c r="J22" i="116"/>
  <c r="J21" i="116" s="1"/>
  <c r="J17" i="116"/>
  <c r="L17" i="116" s="1"/>
  <c r="J14" i="116"/>
  <c r="L138" i="116"/>
  <c r="K61" i="116"/>
  <c r="K97" i="116"/>
  <c r="J176" i="116"/>
  <c r="J175" i="116" s="1"/>
  <c r="J174" i="116" s="1"/>
  <c r="J173" i="116" s="1"/>
  <c r="K165" i="116"/>
  <c r="K164" i="116" s="1"/>
  <c r="L167" i="116"/>
  <c r="K16" i="116"/>
  <c r="J156" i="116"/>
  <c r="J155" i="116" s="1"/>
  <c r="J154" i="116" s="1"/>
  <c r="J153" i="116" s="1"/>
  <c r="L40" i="116"/>
  <c r="K176" i="116"/>
  <c r="L176" i="116" s="1"/>
  <c r="K133" i="116"/>
  <c r="K132" i="116" s="1"/>
  <c r="L58" i="116"/>
  <c r="L93" i="116" l="1"/>
  <c r="K92" i="116"/>
  <c r="L27" i="116"/>
  <c r="L165" i="116"/>
  <c r="L35" i="116"/>
  <c r="J20" i="116"/>
  <c r="J19" i="116" s="1"/>
  <c r="L26" i="116"/>
  <c r="L100" i="116"/>
  <c r="K137" i="116"/>
  <c r="K136" i="116" s="1"/>
  <c r="K131" i="116" s="1"/>
  <c r="K188" i="116"/>
  <c r="J182" i="116"/>
  <c r="J181" i="116" s="1"/>
  <c r="J180" i="116" s="1"/>
  <c r="J179" i="116" s="1"/>
  <c r="L185" i="116"/>
  <c r="J71" i="116"/>
  <c r="J70" i="116" s="1"/>
  <c r="K149" i="116"/>
  <c r="L61" i="116"/>
  <c r="L29" i="116"/>
  <c r="L62" i="116"/>
  <c r="L129" i="116"/>
  <c r="L134" i="116"/>
  <c r="L159" i="116"/>
  <c r="L105" i="116"/>
  <c r="L171" i="116"/>
  <c r="J50" i="116"/>
  <c r="L50" i="116" s="1"/>
  <c r="J150" i="116"/>
  <c r="J149" i="116" s="1"/>
  <c r="J16" i="116"/>
  <c r="J15" i="116" s="1"/>
  <c r="J97" i="116"/>
  <c r="J126" i="116"/>
  <c r="J137" i="116"/>
  <c r="L183" i="116"/>
  <c r="L188" i="116"/>
  <c r="K126" i="116"/>
  <c r="K122" i="116" s="1"/>
  <c r="L68" i="116"/>
  <c r="L67" i="116"/>
  <c r="K15" i="116"/>
  <c r="K14" i="116" s="1"/>
  <c r="L14" i="116" s="1"/>
  <c r="J164" i="116"/>
  <c r="J163" i="116" s="1"/>
  <c r="J162" i="116" s="1"/>
  <c r="J161" i="116" s="1"/>
  <c r="K182" i="116"/>
  <c r="K181" i="116" s="1"/>
  <c r="K156" i="116"/>
  <c r="L156" i="116" s="1"/>
  <c r="L144" i="116"/>
  <c r="L140" i="116"/>
  <c r="L127" i="116"/>
  <c r="L120" i="116"/>
  <c r="L114" i="116"/>
  <c r="K111" i="116"/>
  <c r="K110" i="116" s="1"/>
  <c r="L110" i="116" s="1"/>
  <c r="L112" i="116"/>
  <c r="L95" i="116"/>
  <c r="L94" i="116"/>
  <c r="L90" i="116"/>
  <c r="K83" i="116"/>
  <c r="K78" i="116" s="1"/>
  <c r="J87" i="116"/>
  <c r="L87" i="116" s="1"/>
  <c r="L85" i="116"/>
  <c r="L81" i="116"/>
  <c r="J80" i="116"/>
  <c r="J79" i="116" s="1"/>
  <c r="L79" i="116" s="1"/>
  <c r="L80" i="116"/>
  <c r="L51" i="116"/>
  <c r="L30" i="116"/>
  <c r="L22" i="116"/>
  <c r="K43" i="116"/>
  <c r="L44" i="116"/>
  <c r="L143" i="116"/>
  <c r="K142" i="116"/>
  <c r="L142" i="116" s="1"/>
  <c r="K180" i="116"/>
  <c r="J83" i="116"/>
  <c r="J78" i="116" s="1"/>
  <c r="L84" i="116"/>
  <c r="J136" i="116"/>
  <c r="K20" i="116"/>
  <c r="L21" i="116"/>
  <c r="L34" i="116"/>
  <c r="K33" i="116"/>
  <c r="K56" i="116"/>
  <c r="L57" i="116"/>
  <c r="K71" i="116"/>
  <c r="L75" i="116"/>
  <c r="J13" i="116"/>
  <c r="L136" i="116"/>
  <c r="J103" i="116"/>
  <c r="L133" i="116"/>
  <c r="J132" i="116"/>
  <c r="K49" i="116"/>
  <c r="K117" i="116"/>
  <c r="L118" i="116"/>
  <c r="L97" i="116"/>
  <c r="J92" i="116"/>
  <c r="L92" i="116" s="1"/>
  <c r="J55" i="116"/>
  <c r="J54" i="116" s="1"/>
  <c r="K163" i="116"/>
  <c r="K65" i="116"/>
  <c r="J122" i="116"/>
  <c r="J116" i="116" s="1"/>
  <c r="L123" i="116"/>
  <c r="K38" i="116"/>
  <c r="L39" i="116"/>
  <c r="L122" i="116"/>
  <c r="L72" i="116"/>
  <c r="L182" i="116"/>
  <c r="K148" i="116"/>
  <c r="L124" i="116"/>
  <c r="L45" i="116"/>
  <c r="J66" i="116"/>
  <c r="J65" i="116" s="1"/>
  <c r="L73" i="116"/>
  <c r="K104" i="116"/>
  <c r="L119" i="116"/>
  <c r="L132" i="116"/>
  <c r="K175" i="116"/>
  <c r="J148" i="116"/>
  <c r="J147" i="116" s="1"/>
  <c r="L108" i="116"/>
  <c r="L137" i="116" l="1"/>
  <c r="L181" i="116"/>
  <c r="L149" i="116"/>
  <c r="L16" i="116"/>
  <c r="J64" i="116"/>
  <c r="K155" i="116"/>
  <c r="L164" i="116"/>
  <c r="J131" i="116"/>
  <c r="L126" i="116"/>
  <c r="L150" i="116"/>
  <c r="L15" i="116"/>
  <c r="L111" i="116"/>
  <c r="L83" i="116"/>
  <c r="L78" i="116"/>
  <c r="K154" i="116"/>
  <c r="L155" i="116"/>
  <c r="L33" i="116"/>
  <c r="K32" i="116"/>
  <c r="L32" i="116" s="1"/>
  <c r="K162" i="116"/>
  <c r="L163" i="116"/>
  <c r="K48" i="116"/>
  <c r="L49" i="116"/>
  <c r="L38" i="116"/>
  <c r="K37" i="116"/>
  <c r="L37" i="116" s="1"/>
  <c r="L65" i="116"/>
  <c r="K116" i="116"/>
  <c r="L116" i="116" s="1"/>
  <c r="L117" i="116"/>
  <c r="L71" i="116"/>
  <c r="K70" i="116"/>
  <c r="L70" i="116" s="1"/>
  <c r="L180" i="116"/>
  <c r="K179" i="116"/>
  <c r="L179" i="116" s="1"/>
  <c r="K42" i="116"/>
  <c r="L42" i="116" s="1"/>
  <c r="L43" i="116"/>
  <c r="J102" i="116"/>
  <c r="L131" i="116"/>
  <c r="L175" i="116"/>
  <c r="K174" i="116"/>
  <c r="K147" i="116"/>
  <c r="L147" i="116" s="1"/>
  <c r="L148" i="116"/>
  <c r="L56" i="116"/>
  <c r="K55" i="116"/>
  <c r="L20" i="116"/>
  <c r="K19" i="116"/>
  <c r="K103" i="116"/>
  <c r="L104" i="116"/>
  <c r="L66" i="116"/>
  <c r="J12" i="116" l="1"/>
  <c r="J11" i="116" s="1"/>
  <c r="K13" i="116"/>
  <c r="L19" i="116"/>
  <c r="K102" i="116"/>
  <c r="L102" i="116" s="1"/>
  <c r="L103" i="116"/>
  <c r="K47" i="116"/>
  <c r="L47" i="116" s="1"/>
  <c r="L48" i="116"/>
  <c r="L55" i="116"/>
  <c r="K54" i="116"/>
  <c r="L54" i="116" s="1"/>
  <c r="K173" i="116"/>
  <c r="L173" i="116" s="1"/>
  <c r="L174" i="116"/>
  <c r="K161" i="116"/>
  <c r="L161" i="116" s="1"/>
  <c r="L162" i="116"/>
  <c r="K153" i="116"/>
  <c r="L153" i="116" s="1"/>
  <c r="L154" i="116"/>
  <c r="K64" i="116"/>
  <c r="L64" i="116" s="1"/>
  <c r="L13" i="116" l="1"/>
  <c r="K12" i="116"/>
  <c r="L12" i="116" l="1"/>
  <c r="K11" i="116"/>
  <c r="L11" i="116" s="1"/>
</calcChain>
</file>

<file path=xl/sharedStrings.xml><?xml version="1.0" encoding="utf-8"?>
<sst xmlns="http://schemas.openxmlformats.org/spreadsheetml/2006/main" count="1647" uniqueCount="226">
  <si>
    <t>00</t>
  </si>
  <si>
    <t>000</t>
  </si>
  <si>
    <t>03</t>
  </si>
  <si>
    <t>04</t>
  </si>
  <si>
    <t>06</t>
  </si>
  <si>
    <t>05</t>
  </si>
  <si>
    <t>01</t>
  </si>
  <si>
    <t>02</t>
  </si>
  <si>
    <t xml:space="preserve">целевая статья 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</si>
  <si>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</si>
  <si>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</si>
  <si>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</si>
  <si>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</si>
  <si>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</si>
  <si>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</si>
  <si>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</si>
  <si>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</si>
  <si>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</si>
  <si>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</si>
  <si>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</si>
  <si>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Физическая культура и спорт</t>
  </si>
  <si>
    <t>Социальная политика</t>
  </si>
  <si>
    <t>Социальное обеспечение населения</t>
  </si>
  <si>
    <t>Наименование</t>
  </si>
  <si>
    <t>Код функциональной классификации</t>
  </si>
  <si>
    <t>раздел</t>
  </si>
  <si>
    <t>подраздел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</si>
  <si>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</si>
  <si>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</si>
  <si>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</si>
  <si>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</si>
  <si>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</si>
  <si>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Транспорт</t>
  </si>
  <si>
    <t>Доплаты к пенсиям государственных служащих субъектов Российской Федерации и муниципальных служащих</t>
  </si>
  <si>
    <t>11</t>
  </si>
  <si>
    <t>08</t>
  </si>
  <si>
    <t>10</t>
  </si>
  <si>
    <t>Благоустройство</t>
  </si>
  <si>
    <t>07</t>
  </si>
  <si>
    <t>Глава муниципального образования</t>
  </si>
  <si>
    <t>500</t>
  </si>
  <si>
    <t>Председатель представительного органа муниципального образования</t>
  </si>
  <si>
    <t>Резервные фонды местных администраций</t>
  </si>
  <si>
    <t>09</t>
  </si>
  <si>
    <t>12</t>
  </si>
  <si>
    <t>руб.</t>
  </si>
  <si>
    <t>Уплата налога на имущество организаций, земельного и транспортного налогов</t>
  </si>
  <si>
    <t>13</t>
  </si>
  <si>
    <t>Коммунальное хозяйство</t>
  </si>
  <si>
    <t>Культура и кинематография</t>
  </si>
  <si>
    <t>Молодежная политика и оздоровление детей</t>
  </si>
  <si>
    <t>Мобилизационная и вневойсковая подготовка</t>
  </si>
  <si>
    <t>Национальная оборона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</si>
  <si>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</si>
  <si>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</si>
  <si>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</si>
  <si>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</si>
  <si>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</si>
  <si>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использования, охраны водных объектов и гидротехнических сооружений</t>
  </si>
  <si>
    <t>Мероприятия по землеустройству и землепользованию</t>
  </si>
  <si>
    <t>Жилищное хозяйство</t>
  </si>
  <si>
    <t>Массовый спорт</t>
  </si>
  <si>
    <t>Водное хозяйство</t>
  </si>
  <si>
    <t>Мероприятия в области социальной политики</t>
  </si>
  <si>
    <t>Дорожное хозяйство (дорожные фонды)</t>
  </si>
  <si>
    <t>Межбюджетные трансферты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</si>
  <si>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</si>
  <si>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</si>
  <si>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</si>
  <si>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</si>
  <si>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</si>
  <si>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</si>
  <si>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</si>
  <si>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</si>
  <si>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100</t>
  </si>
  <si>
    <t>200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</si>
  <si>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</si>
  <si>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</si>
  <si>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</si>
  <si>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</si>
  <si>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Содержание автомобильных дорог общего пользования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</si>
  <si>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</si>
  <si>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</si>
  <si>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Непрограммные расходы</t>
  </si>
  <si>
    <t>99</t>
  </si>
  <si>
    <t>группа вида расходов</t>
  </si>
  <si>
    <t>программа</t>
  </si>
  <si>
    <t>подпрограмма</t>
  </si>
  <si>
    <t>мероприятие</t>
  </si>
  <si>
    <t>направление</t>
  </si>
  <si>
    <t>0</t>
  </si>
  <si>
    <t>00000</t>
  </si>
  <si>
    <t>Расходы общегосударственного характера</t>
  </si>
  <si>
    <t>20300</t>
  </si>
  <si>
    <t>20401</t>
  </si>
  <si>
    <t>89</t>
  </si>
  <si>
    <t>70500</t>
  </si>
  <si>
    <t>Оценка недвижимости, признание прав и регулирование отношений по государственной  и муниципальной  собственности</t>
  </si>
  <si>
    <t>90200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</si>
  <si>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</si>
  <si>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</si>
  <si>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51180</t>
  </si>
  <si>
    <t>28001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</si>
  <si>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</si>
  <si>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55</t>
  </si>
  <si>
    <t>30201</t>
  </si>
  <si>
    <t>Выполнение публчных обязательств перед физическим лицом, подлежащих исполнению в денежной форме</t>
  </si>
  <si>
    <t>95</t>
  </si>
  <si>
    <t>00491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</si>
  <si>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</si>
  <si>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52101</t>
  </si>
  <si>
    <t>Иные расходы на реализацию отраслевых мероприятий</t>
  </si>
  <si>
    <t>21801</t>
  </si>
  <si>
    <t>52103</t>
  </si>
  <si>
    <t>Иные расходы на реализацию отрослевых мероприятий</t>
  </si>
  <si>
    <t>Возмещение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</si>
  <si>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Ведомственная программа "Развитие дорожного хозяйства Кусинского городского поселения на 2014-2016 годы"</t>
  </si>
  <si>
    <t>60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</si>
  <si>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</si>
  <si>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Содержание   автомобильных дорог  общего пользования местного значения</t>
  </si>
  <si>
    <t>81002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</si>
  <si>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</si>
  <si>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Ремонт автомобильных дорог общего пользования местного значения</t>
  </si>
  <si>
    <t>81003</t>
  </si>
  <si>
    <t>34003</t>
  </si>
  <si>
    <t>52104</t>
  </si>
  <si>
    <t>52105</t>
  </si>
  <si>
    <t>Капитальный ремонт муниципального жилищного фонда</t>
  </si>
  <si>
    <t>65002</t>
  </si>
  <si>
    <t>Мероприятия в области жилищного хозяйства</t>
  </si>
  <si>
    <t>65003</t>
  </si>
  <si>
    <t>35105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</si>
  <si>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</si>
  <si>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</si>
  <si>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30203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</si>
  <si>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</si>
  <si>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61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</si>
  <si>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</si>
  <si>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60001</t>
  </si>
  <si>
    <t>60003</t>
  </si>
  <si>
    <t>60004</t>
  </si>
  <si>
    <t>Муниципальная целевая комплексная программа "Благоустройство территории Кусинского городского поселения на 2015-2018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</si>
  <si>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2015-2018 годы"</t>
  </si>
  <si>
    <t>62</t>
  </si>
  <si>
    <t>60005</t>
  </si>
  <si>
    <t>52106</t>
  </si>
  <si>
    <t>52107</t>
  </si>
  <si>
    <t>52108</t>
  </si>
  <si>
    <t>52109</t>
  </si>
  <si>
    <t>55135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</si>
  <si>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</si>
  <si>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</si>
  <si>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</si>
  <si>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51401</t>
  </si>
  <si>
    <t>21100</t>
  </si>
  <si>
    <t>Муниципальная программа "Управление муниципальным имуществом и земельными ресурсами Кусинского городского поселения на 2016-2018 годы"</t>
  </si>
  <si>
    <t>Мероприятия реализуемые в рамках муниципальной программы "Управление муниципальным имуществом и земельными ресурсами Кусинского городского поселения на 2016-2018 годы"</t>
  </si>
  <si>
    <t>63</t>
  </si>
  <si>
    <t>назначено</t>
  </si>
  <si>
    <t>исполнено</t>
  </si>
  <si>
    <t>%</t>
  </si>
  <si>
    <t>0,0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</si>
  <si>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</si>
  <si>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исполнению бюджета и контролю за исполнением данного бюджета</t>
  </si>
  <si>
    <t>52102</t>
  </si>
  <si>
    <t>20000,0</t>
  </si>
  <si>
    <t>Администрация Кусинского городского поселения</t>
  </si>
  <si>
    <t>Совет депутатов Кусинского городского поселения</t>
  </si>
  <si>
    <t>832</t>
  </si>
  <si>
    <t>802</t>
  </si>
  <si>
    <t>110000,0</t>
  </si>
  <si>
    <t>157500,0</t>
  </si>
  <si>
    <t>Расходы на осуществление переданных полномочий органам местного самоуправления муниципального района по созданию условий для предоставления транспортных услуг населению и организация транспортного обслуживания населения</t>
  </si>
  <si>
    <t>52110</t>
  </si>
  <si>
    <t>Государственная программа Челябинской области "Развитие дорожного хозяйства в Челябинской области на 2015-2022 годы"</t>
  </si>
  <si>
    <t>Расходы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</si>
  <si>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</si>
  <si>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18</t>
  </si>
  <si>
    <t>00160</t>
  </si>
  <si>
    <t>Областная адресная программа "Переселение в 2013-2017 годах граждан из аварийного жилищного фонда в городах и районах Челябинской области"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</si>
  <si>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 (за счет средств государственных внебюджетных фондов)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</si>
  <si>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</t>
  </si>
  <si>
    <t>98</t>
  </si>
  <si>
    <t>09502</t>
  </si>
  <si>
    <t>09602</t>
  </si>
  <si>
    <t>Государственная программа Челябинской области "Обеспечение доступным и комфортным жильем граждан Российской Федерации" в Челябинской области на 2014-2020 годы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</si>
  <si>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</si>
  <si>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работы, в рамках подпрограммы "Модернизация объектов коммунальной инфраструктуры" государственной программы Челябинской области "Обеспечение доступным и комфортным жильем граждан Российской Федерации" в Челябинской области на 2014-2020 годы</t>
  </si>
  <si>
    <t>14</t>
  </si>
  <si>
    <t>2</t>
  </si>
  <si>
    <t>00050</t>
  </si>
  <si>
    <t>30204</t>
  </si>
  <si>
    <t>Ведомственная структура расходов бюджета Кусинского городского поселения за 9 месяцев 2016 года</t>
  </si>
  <si>
    <t xml:space="preserve">к решению совета депутатов </t>
  </si>
  <si>
    <t xml:space="preserve"> Кусинского городского поселения</t>
  </si>
  <si>
    <t xml:space="preserve"> Приложение № 3</t>
  </si>
  <si>
    <t>758474,94</t>
  </si>
  <si>
    <t>3714482,22</t>
  </si>
  <si>
    <t>744475,54</t>
  </si>
  <si>
    <t>120250,82</t>
  </si>
  <si>
    <t>39371</t>
  </si>
  <si>
    <t>143869,50</t>
  </si>
  <si>
    <t>12160,07</t>
  </si>
  <si>
    <t>534560,26</t>
  </si>
  <si>
    <t>247500</t>
  </si>
  <si>
    <t>4000</t>
  </si>
  <si>
    <t>353445,8</t>
  </si>
  <si>
    <t>742106</t>
  </si>
  <si>
    <t>2016167,48</t>
  </si>
  <si>
    <t>1036399,45</t>
  </si>
  <si>
    <t>2835707,33</t>
  </si>
  <si>
    <t>159062,69</t>
  </si>
  <si>
    <t>340225,26</t>
  </si>
  <si>
    <t>695530,39</t>
  </si>
  <si>
    <t>4975272,52</t>
  </si>
  <si>
    <t>2607009,59</t>
  </si>
  <si>
    <t>15000</t>
  </si>
  <si>
    <t>2851692,85</t>
  </si>
  <si>
    <t>558169,18</t>
  </si>
  <si>
    <t>30713,97</t>
  </si>
  <si>
    <t>261545,11</t>
  </si>
  <si>
    <t>635526,37</t>
  </si>
  <si>
    <t>236469,93</t>
  </si>
  <si>
    <t>787610,54</t>
  </si>
  <si>
    <t xml:space="preserve">Глава Кусинского городского поселения </t>
  </si>
  <si>
    <t xml:space="preserve">  от 23.11.2016 г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</si>
</sst>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165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vertical="center" textRotation="90" wrapText="1"/>
    </xf>
    <xf numFmtId="49" fontId="7" fillId="2" borderId="2" xfId="0" applyNumberFormat="1" applyFont="1" applyFill="1" applyBorder="1" applyAlignment="1">
      <alignment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9" fontId="7" fillId="2" borderId="1" xfId="0" applyNumberFormat="1" applyFont="1" applyFill="1" applyBorder="1" applyAlignment="1">
      <alignment horizontal="center" textRotation="90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49" fontId="7" fillId="2" borderId="4" xfId="0" applyNumberFormat="1" applyFont="1" applyFill="1" applyBorder="1" applyAlignment="1">
      <alignment horizontal="center" textRotation="90" wrapText="1"/>
    </xf>
    <xf numFmtId="49" fontId="7" fillId="2" borderId="5" xfId="0" applyNumberFormat="1" applyFont="1" applyFill="1" applyBorder="1" applyAlignment="1">
      <alignment horizontal="center" textRotation="90" wrapText="1"/>
    </xf>
    <xf numFmtId="49" fontId="7" fillId="2" borderId="5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M194"/>
  <sheetViews>
    <sheetView tabSelected="1" zoomScale="84" zoomScaleNormal="84" workbookViewId="0">
      <selection activeCell="J4" sqref="J4:L4"/>
    </sheetView>
  </sheetViews>
  <sheetFormatPr defaultRowHeight="13.2" x14ac:dyDescent="0.25"/>
  <cols>
    <col min="1" max="1" width="44.5546875" customWidth="1"/>
    <col min="2" max="2" width="4.6640625" customWidth="1"/>
    <col min="3" max="4" width="4.33203125" customWidth="1"/>
    <col min="5" max="5" width="4.44140625" customWidth="1"/>
    <col min="6" max="6" width="4.88671875" customWidth="1"/>
    <col min="7" max="7" width="5.88671875" customWidth="1"/>
    <col min="8" max="8" width="7.33203125" customWidth="1"/>
    <col min="9" max="9" width="4.6640625" customWidth="1"/>
    <col min="10" max="10" width="15.109375" customWidth="1"/>
    <col min="11" max="11" width="14.88671875" customWidth="1"/>
    <col min="12" max="12" width="8.5546875" customWidth="1"/>
    <col min="13" max="13" width="25" bestFit="1" customWidth="1"/>
  </cols>
  <sheetData>
    <row r="1" spans="1:12" ht="15" customHeight="1" x14ac:dyDescent="0.3">
      <c r="A1" s="1"/>
      <c r="B1" s="1"/>
      <c r="C1" s="3"/>
      <c r="D1" s="3"/>
      <c r="E1" s="3"/>
      <c r="F1" s="3"/>
      <c r="G1" s="49" t="s">
        <v>195</v>
      </c>
      <c r="H1" s="49"/>
      <c r="I1" s="49"/>
      <c r="J1" s="49"/>
      <c r="K1" s="49"/>
      <c r="L1" s="49"/>
    </row>
    <row r="2" spans="1:12" ht="15" customHeight="1" x14ac:dyDescent="0.3">
      <c r="A2" s="1"/>
      <c r="B2" s="1"/>
      <c r="C2" s="3"/>
      <c r="D2" s="3"/>
      <c r="E2" s="3"/>
      <c r="F2" s="3"/>
      <c r="G2" s="43"/>
      <c r="H2" s="43"/>
      <c r="I2" s="49" t="s">
        <v>193</v>
      </c>
      <c r="J2" s="49"/>
      <c r="K2" s="49"/>
      <c r="L2" s="49"/>
    </row>
    <row r="3" spans="1:12" ht="15" customHeight="1" x14ac:dyDescent="0.3">
      <c r="A3" s="1"/>
      <c r="B3" s="1"/>
      <c r="C3" s="3"/>
      <c r="D3" s="3"/>
      <c r="E3" s="3"/>
      <c r="F3" s="3"/>
      <c r="G3" s="43"/>
      <c r="H3" s="43"/>
      <c r="I3" s="49" t="s">
        <v>194</v>
      </c>
      <c r="J3" s="49"/>
      <c r="K3" s="49"/>
      <c r="L3" s="49"/>
    </row>
    <row r="4" spans="1:12" ht="15" customHeight="1" x14ac:dyDescent="0.3">
      <c r="A4" s="1"/>
      <c r="B4" s="1"/>
      <c r="C4" s="3"/>
      <c r="D4" s="3"/>
      <c r="E4" s="3"/>
      <c r="F4" s="3"/>
      <c r="G4" s="43"/>
      <c r="H4" s="43"/>
      <c r="I4" s="43"/>
      <c r="J4" s="49" t="s">
        <v>225</v>
      </c>
      <c r="K4" s="49"/>
      <c r="L4" s="49"/>
    </row>
    <row r="5" spans="1:12" ht="15" customHeight="1" x14ac:dyDescent="0.3">
      <c r="A5" s="1"/>
      <c r="B5" s="1"/>
      <c r="C5" s="3"/>
      <c r="D5" s="3"/>
      <c r="E5" s="3"/>
      <c r="F5" s="3"/>
      <c r="G5" s="43"/>
      <c r="H5" s="43"/>
      <c r="I5" s="43"/>
      <c r="J5" s="43"/>
      <c r="K5" s="43"/>
      <c r="L5" s="43"/>
    </row>
    <row r="6" spans="1:12" ht="36.75" customHeight="1" x14ac:dyDescent="0.3">
      <c r="A6" s="48" t="s">
        <v>192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 t="s">
        <v>45</v>
      </c>
    </row>
    <row r="8" spans="1:12" ht="33" customHeight="1" x14ac:dyDescent="0.25">
      <c r="A8" s="46" t="s">
        <v>23</v>
      </c>
      <c r="B8" s="45"/>
      <c r="C8" s="54" t="s">
        <v>24</v>
      </c>
      <c r="D8" s="54"/>
      <c r="E8" s="54"/>
      <c r="F8" s="54"/>
      <c r="G8" s="54"/>
      <c r="H8" s="54"/>
      <c r="I8" s="55"/>
      <c r="J8" s="56" t="s">
        <v>158</v>
      </c>
      <c r="K8" s="56" t="s">
        <v>159</v>
      </c>
      <c r="L8" s="47" t="s">
        <v>160</v>
      </c>
    </row>
    <row r="9" spans="1:12" ht="27.75" customHeight="1" x14ac:dyDescent="0.25">
      <c r="A9" s="47"/>
      <c r="B9" s="41"/>
      <c r="C9" s="50" t="s">
        <v>25</v>
      </c>
      <c r="D9" s="50" t="s">
        <v>26</v>
      </c>
      <c r="E9" s="59" t="s">
        <v>8</v>
      </c>
      <c r="F9" s="60"/>
      <c r="G9" s="60"/>
      <c r="H9" s="61"/>
      <c r="I9" s="52" t="s">
        <v>85</v>
      </c>
      <c r="J9" s="57"/>
      <c r="K9" s="57"/>
      <c r="L9" s="47"/>
    </row>
    <row r="10" spans="1:12" ht="63.75" customHeight="1" x14ac:dyDescent="0.25">
      <c r="A10" s="47"/>
      <c r="B10" s="42"/>
      <c r="C10" s="51"/>
      <c r="D10" s="51"/>
      <c r="E10" s="44" t="s">
        <v>86</v>
      </c>
      <c r="F10" s="27" t="s">
        <v>87</v>
      </c>
      <c r="G10" s="28" t="s">
        <v>88</v>
      </c>
      <c r="H10" s="29" t="s">
        <v>89</v>
      </c>
      <c r="I10" s="53"/>
      <c r="J10" s="58"/>
      <c r="K10" s="58"/>
      <c r="L10" s="47"/>
    </row>
    <row r="11" spans="1:12" ht="15.6" x14ac:dyDescent="0.25">
      <c r="A11" s="4" t="s">
        <v>27</v>
      </c>
      <c r="B11" s="4"/>
      <c r="C11" s="4"/>
      <c r="D11" s="4"/>
      <c r="E11" s="4"/>
      <c r="F11" s="4"/>
      <c r="G11" s="4"/>
      <c r="H11" s="4"/>
      <c r="I11" s="4"/>
      <c r="J11" s="9">
        <f>J12+J179</f>
        <v>86120701.890000001</v>
      </c>
      <c r="K11" s="34">
        <f>K12+K179</f>
        <v>42749424.200000003</v>
      </c>
      <c r="L11" s="31">
        <f>K11/J11*100</f>
        <v>49.638963991030707</v>
      </c>
    </row>
    <row r="12" spans="1:12" ht="31.2" x14ac:dyDescent="0.25">
      <c r="A12" s="37" t="s">
        <v>166</v>
      </c>
      <c r="B12" s="4">
        <v>802</v>
      </c>
      <c r="C12" s="4"/>
      <c r="D12" s="4"/>
      <c r="E12" s="4"/>
      <c r="F12" s="4"/>
      <c r="G12" s="4"/>
      <c r="H12" s="4"/>
      <c r="I12" s="4"/>
      <c r="J12" s="5">
        <f>J13+J47+J54+J64+J102+J147+J153+J161+J173</f>
        <v>84801251.890000001</v>
      </c>
      <c r="K12" s="33">
        <f>K13+K47+K54+K64+K102+K147+K153+K161+K173</f>
        <v>41821638.75</v>
      </c>
      <c r="L12" s="30">
        <f>K12/J12*100</f>
        <v>49.317242160822069</v>
      </c>
    </row>
    <row r="13" spans="1:12" s="17" customFormat="1" ht="19.5" customHeight="1" x14ac:dyDescent="0.25">
      <c r="A13" s="20" t="s">
        <v>9</v>
      </c>
      <c r="B13" s="21" t="s">
        <v>169</v>
      </c>
      <c r="C13" s="21" t="s">
        <v>6</v>
      </c>
      <c r="D13" s="21" t="s">
        <v>0</v>
      </c>
      <c r="E13" s="21" t="s">
        <v>0</v>
      </c>
      <c r="F13" s="21" t="s">
        <v>90</v>
      </c>
      <c r="G13" s="21" t="s">
        <v>0</v>
      </c>
      <c r="H13" s="21" t="s">
        <v>91</v>
      </c>
      <c r="I13" s="21" t="s">
        <v>1</v>
      </c>
      <c r="J13" s="22">
        <f>J14+J19+J32+J37+J42</f>
        <v>8760339.8200000003</v>
      </c>
      <c r="K13" s="33">
        <f>K14+K19+K32+K37+K42</f>
        <v>5788424.0199999996</v>
      </c>
      <c r="L13" s="30">
        <f>K13/J13*100</f>
        <v>66.075336561544475</v>
      </c>
    </row>
    <row r="14" spans="1:12" ht="47.25" customHeight="1" x14ac:dyDescent="0.25">
      <c r="A14" s="23" t="s">
        <v>28</v>
      </c>
      <c r="B14" s="21" t="s">
        <v>169</v>
      </c>
      <c r="C14" s="24" t="s">
        <v>6</v>
      </c>
      <c r="D14" s="24" t="s">
        <v>7</v>
      </c>
      <c r="E14" s="24" t="s">
        <v>0</v>
      </c>
      <c r="F14" s="24" t="s">
        <v>90</v>
      </c>
      <c r="G14" s="24" t="s">
        <v>0</v>
      </c>
      <c r="H14" s="24" t="s">
        <v>91</v>
      </c>
      <c r="I14" s="24" t="s">
        <v>1</v>
      </c>
      <c r="J14" s="25">
        <f>J18</f>
        <v>1023000</v>
      </c>
      <c r="K14" s="34">
        <f>K15</f>
        <v>758474.94</v>
      </c>
      <c r="L14" s="31">
        <f t="shared" ref="L14:L71" si="0">K14/J14*100</f>
        <v>74.142222873900295</v>
      </c>
    </row>
    <row r="15" spans="1:12" ht="18" customHeight="1" x14ac:dyDescent="0.25">
      <c r="A15" s="20" t="s">
        <v>83</v>
      </c>
      <c r="B15" s="21" t="s">
        <v>169</v>
      </c>
      <c r="C15" s="21" t="s">
        <v>6</v>
      </c>
      <c r="D15" s="21" t="s">
        <v>7</v>
      </c>
      <c r="E15" s="21" t="s">
        <v>84</v>
      </c>
      <c r="F15" s="21" t="s">
        <v>90</v>
      </c>
      <c r="G15" s="21" t="s">
        <v>0</v>
      </c>
      <c r="H15" s="21" t="s">
        <v>91</v>
      </c>
      <c r="I15" s="21" t="s">
        <v>1</v>
      </c>
      <c r="J15" s="22">
        <f>J16</f>
        <v>1023000</v>
      </c>
      <c r="K15" s="33">
        <f>K16</f>
        <v>758474.94</v>
      </c>
      <c r="L15" s="30">
        <f t="shared" si="0"/>
        <v>74.142222873900295</v>
      </c>
    </row>
    <row r="16" spans="1:12" ht="18" customHeight="1" x14ac:dyDescent="0.25">
      <c r="A16" s="20" t="s">
        <v>92</v>
      </c>
      <c r="B16" s="21" t="s">
        <v>169</v>
      </c>
      <c r="C16" s="21" t="s">
        <v>6</v>
      </c>
      <c r="D16" s="21" t="s">
        <v>7</v>
      </c>
      <c r="E16" s="21" t="s">
        <v>84</v>
      </c>
      <c r="F16" s="21" t="s">
        <v>90</v>
      </c>
      <c r="G16" s="21" t="s">
        <v>3</v>
      </c>
      <c r="H16" s="21" t="s">
        <v>91</v>
      </c>
      <c r="I16" s="21" t="s">
        <v>1</v>
      </c>
      <c r="J16" s="22">
        <f>J17</f>
        <v>1023000</v>
      </c>
      <c r="K16" s="33">
        <f>K17</f>
        <v>758474.94</v>
      </c>
      <c r="L16" s="30">
        <f t="shared" si="0"/>
        <v>74.142222873900295</v>
      </c>
    </row>
    <row r="17" spans="1:12" ht="15.6" x14ac:dyDescent="0.25">
      <c r="A17" s="26" t="s">
        <v>39</v>
      </c>
      <c r="B17" s="21" t="s">
        <v>169</v>
      </c>
      <c r="C17" s="21" t="s">
        <v>6</v>
      </c>
      <c r="D17" s="21" t="s">
        <v>7</v>
      </c>
      <c r="E17" s="21" t="s">
        <v>84</v>
      </c>
      <c r="F17" s="21" t="s">
        <v>90</v>
      </c>
      <c r="G17" s="21" t="s">
        <v>3</v>
      </c>
      <c r="H17" s="21" t="s">
        <v>93</v>
      </c>
      <c r="I17" s="21" t="s">
        <v>1</v>
      </c>
      <c r="J17" s="22">
        <f>J18</f>
        <v>1023000</v>
      </c>
      <c r="K17" s="33">
        <v>758474.94</v>
      </c>
      <c r="L17" s="30">
        <f t="shared" si="0"/>
        <v>74.142222873900295</v>
      </c>
    </row>
    <row r="18" spans="1:12" ht="82.5" customHeight="1" x14ac:dyDescent="0.25">
      <c r="A18" s="26" t="s">
        <v>81</v>
      </c>
      <c r="B18" s="21" t="s">
        <v>169</v>
      </c>
      <c r="C18" s="21" t="s">
        <v>6</v>
      </c>
      <c r="D18" s="21" t="s">
        <v>7</v>
      </c>
      <c r="E18" s="21" t="s">
        <v>84</v>
      </c>
      <c r="F18" s="21" t="s">
        <v>90</v>
      </c>
      <c r="G18" s="21" t="s">
        <v>3</v>
      </c>
      <c r="H18" s="21" t="s">
        <v>93</v>
      </c>
      <c r="I18" s="21" t="s">
        <v>74</v>
      </c>
      <c r="J18" s="22">
        <v>1023000</v>
      </c>
      <c r="K18" s="7" t="s">
        <v>196</v>
      </c>
      <c r="L18" s="30">
        <f t="shared" si="0"/>
        <v>74.142222873900295</v>
      </c>
    </row>
    <row r="19" spans="1:12" s="16" customFormat="1" ht="66" customHeight="1" x14ac:dyDescent="0.25">
      <c r="A19" s="10" t="s">
        <v>11</v>
      </c>
      <c r="B19" s="21" t="s">
        <v>169</v>
      </c>
      <c r="C19" s="6" t="s">
        <v>6</v>
      </c>
      <c r="D19" s="6" t="s">
        <v>3</v>
      </c>
      <c r="E19" s="6" t="s">
        <v>0</v>
      </c>
      <c r="F19" s="6" t="s">
        <v>90</v>
      </c>
      <c r="G19" s="6" t="s">
        <v>0</v>
      </c>
      <c r="H19" s="6" t="s">
        <v>91</v>
      </c>
      <c r="I19" s="6" t="s">
        <v>1</v>
      </c>
      <c r="J19" s="9">
        <f>J20</f>
        <v>6777931</v>
      </c>
      <c r="K19" s="34">
        <f>K20</f>
        <v>4728579.58</v>
      </c>
      <c r="L19" s="30">
        <f t="shared" si="0"/>
        <v>69.764351097702232</v>
      </c>
    </row>
    <row r="20" spans="1:12" ht="21.75" customHeight="1" x14ac:dyDescent="0.25">
      <c r="A20" s="11" t="s">
        <v>83</v>
      </c>
      <c r="B20" s="40" t="s">
        <v>169</v>
      </c>
      <c r="C20" s="7" t="s">
        <v>6</v>
      </c>
      <c r="D20" s="7" t="s">
        <v>3</v>
      </c>
      <c r="E20" s="7" t="s">
        <v>84</v>
      </c>
      <c r="F20" s="7" t="s">
        <v>90</v>
      </c>
      <c r="G20" s="7" t="s">
        <v>0</v>
      </c>
      <c r="H20" s="7" t="s">
        <v>91</v>
      </c>
      <c r="I20" s="7" t="s">
        <v>1</v>
      </c>
      <c r="J20" s="5">
        <f>J21+J26+J29</f>
        <v>6777931</v>
      </c>
      <c r="K20" s="33">
        <f>K21+K26+K29</f>
        <v>4728579.58</v>
      </c>
      <c r="L20" s="30">
        <f t="shared" si="0"/>
        <v>69.764351097702232</v>
      </c>
    </row>
    <row r="21" spans="1:12" ht="21.75" customHeight="1" x14ac:dyDescent="0.25">
      <c r="A21" s="11" t="s">
        <v>92</v>
      </c>
      <c r="B21" s="40" t="s">
        <v>169</v>
      </c>
      <c r="C21" s="7" t="s">
        <v>6</v>
      </c>
      <c r="D21" s="7" t="s">
        <v>3</v>
      </c>
      <c r="E21" s="7" t="s">
        <v>84</v>
      </c>
      <c r="F21" s="7" t="s">
        <v>90</v>
      </c>
      <c r="G21" s="7" t="s">
        <v>3</v>
      </c>
      <c r="H21" s="7" t="s">
        <v>91</v>
      </c>
      <c r="I21" s="7" t="s">
        <v>1</v>
      </c>
      <c r="J21" s="5">
        <f>J22</f>
        <v>6610931</v>
      </c>
      <c r="K21" s="33">
        <f>K22</f>
        <v>4579208.58</v>
      </c>
      <c r="L21" s="30">
        <f t="shared" si="0"/>
        <v>69.267226960922756</v>
      </c>
    </row>
    <row r="22" spans="1:12" ht="19.5" customHeight="1" x14ac:dyDescent="0.25">
      <c r="A22" s="11" t="s">
        <v>29</v>
      </c>
      <c r="B22" s="40" t="s">
        <v>169</v>
      </c>
      <c r="C22" s="7" t="s">
        <v>6</v>
      </c>
      <c r="D22" s="7" t="s">
        <v>3</v>
      </c>
      <c r="E22" s="7" t="s">
        <v>84</v>
      </c>
      <c r="F22" s="7" t="s">
        <v>90</v>
      </c>
      <c r="G22" s="7" t="s">
        <v>3</v>
      </c>
      <c r="H22" s="7" t="s">
        <v>94</v>
      </c>
      <c r="I22" s="7" t="s">
        <v>1</v>
      </c>
      <c r="J22" s="5">
        <f>J23+J24+J25</f>
        <v>6610931</v>
      </c>
      <c r="K22" s="33">
        <f>K23+K24+K25</f>
        <v>4579208.58</v>
      </c>
      <c r="L22" s="30">
        <f t="shared" si="0"/>
        <v>69.267226960922756</v>
      </c>
    </row>
    <row r="23" spans="1:12" ht="81.75" customHeight="1" x14ac:dyDescent="0.25">
      <c r="A23" s="12" t="s">
        <v>81</v>
      </c>
      <c r="B23" s="21" t="s">
        <v>169</v>
      </c>
      <c r="C23" s="7" t="s">
        <v>6</v>
      </c>
      <c r="D23" s="7" t="s">
        <v>3</v>
      </c>
      <c r="E23" s="7" t="s">
        <v>84</v>
      </c>
      <c r="F23" s="7" t="s">
        <v>90</v>
      </c>
      <c r="G23" s="7" t="s">
        <v>3</v>
      </c>
      <c r="H23" s="7" t="s">
        <v>94</v>
      </c>
      <c r="I23" s="7" t="s">
        <v>74</v>
      </c>
      <c r="J23" s="5">
        <v>4986600</v>
      </c>
      <c r="K23" s="33" t="s">
        <v>197</v>
      </c>
      <c r="L23" s="30">
        <f t="shared" si="0"/>
        <v>74.489275658765493</v>
      </c>
    </row>
    <row r="24" spans="1:12" ht="34.5" customHeight="1" x14ac:dyDescent="0.25">
      <c r="A24" s="12" t="s">
        <v>82</v>
      </c>
      <c r="B24" s="21" t="s">
        <v>169</v>
      </c>
      <c r="C24" s="7" t="s">
        <v>6</v>
      </c>
      <c r="D24" s="7" t="s">
        <v>3</v>
      </c>
      <c r="E24" s="7" t="s">
        <v>84</v>
      </c>
      <c r="F24" s="7" t="s">
        <v>90</v>
      </c>
      <c r="G24" s="7" t="s">
        <v>3</v>
      </c>
      <c r="H24" s="7" t="s">
        <v>94</v>
      </c>
      <c r="I24" s="7" t="s">
        <v>75</v>
      </c>
      <c r="J24" s="5">
        <v>1433268</v>
      </c>
      <c r="K24" s="7" t="s">
        <v>198</v>
      </c>
      <c r="L24" s="30">
        <f t="shared" si="0"/>
        <v>51.942521566099295</v>
      </c>
    </row>
    <row r="25" spans="1:12" ht="22.5" customHeight="1" x14ac:dyDescent="0.25">
      <c r="A25" s="12" t="s">
        <v>77</v>
      </c>
      <c r="B25" s="40" t="s">
        <v>169</v>
      </c>
      <c r="C25" s="7" t="s">
        <v>6</v>
      </c>
      <c r="D25" s="7" t="s">
        <v>3</v>
      </c>
      <c r="E25" s="7" t="s">
        <v>84</v>
      </c>
      <c r="F25" s="7" t="s">
        <v>90</v>
      </c>
      <c r="G25" s="7" t="s">
        <v>3</v>
      </c>
      <c r="H25" s="7" t="s">
        <v>94</v>
      </c>
      <c r="I25" s="7" t="s">
        <v>76</v>
      </c>
      <c r="J25" s="5">
        <v>191063</v>
      </c>
      <c r="K25" s="7" t="s">
        <v>199</v>
      </c>
      <c r="L25" s="30">
        <f t="shared" si="0"/>
        <v>62.937784919110449</v>
      </c>
    </row>
    <row r="26" spans="1:12" ht="115.5" customHeight="1" x14ac:dyDescent="0.25">
      <c r="A26" s="14" t="s">
        <v>109</v>
      </c>
      <c r="B26" s="21" t="s">
        <v>169</v>
      </c>
      <c r="C26" s="7" t="s">
        <v>6</v>
      </c>
      <c r="D26" s="7" t="s">
        <v>3</v>
      </c>
      <c r="E26" s="7" t="s">
        <v>84</v>
      </c>
      <c r="F26" s="7" t="s">
        <v>90</v>
      </c>
      <c r="G26" s="7" t="s">
        <v>34</v>
      </c>
      <c r="H26" s="7" t="s">
        <v>91</v>
      </c>
      <c r="I26" s="7" t="s">
        <v>1</v>
      </c>
      <c r="J26" s="5">
        <f>J27</f>
        <v>110000</v>
      </c>
      <c r="K26" s="33" t="str">
        <f>K27</f>
        <v>110000,0</v>
      </c>
      <c r="L26" s="30">
        <f t="shared" si="0"/>
        <v>100</v>
      </c>
    </row>
    <row r="27" spans="1:12" ht="65.25" customHeight="1" x14ac:dyDescent="0.25">
      <c r="A27" s="12" t="s">
        <v>66</v>
      </c>
      <c r="B27" s="21" t="s">
        <v>169</v>
      </c>
      <c r="C27" s="7" t="s">
        <v>6</v>
      </c>
      <c r="D27" s="7" t="s">
        <v>3</v>
      </c>
      <c r="E27" s="7" t="s">
        <v>84</v>
      </c>
      <c r="F27" s="7" t="s">
        <v>90</v>
      </c>
      <c r="G27" s="7" t="s">
        <v>34</v>
      </c>
      <c r="H27" s="7" t="s">
        <v>110</v>
      </c>
      <c r="I27" s="7" t="s">
        <v>1</v>
      </c>
      <c r="J27" s="5">
        <f>J28</f>
        <v>110000</v>
      </c>
      <c r="K27" s="33" t="str">
        <f>K28</f>
        <v>110000,0</v>
      </c>
      <c r="L27" s="30">
        <f t="shared" si="0"/>
        <v>100</v>
      </c>
    </row>
    <row r="28" spans="1:12" ht="20.25" customHeight="1" x14ac:dyDescent="0.25">
      <c r="A28" s="12" t="s">
        <v>65</v>
      </c>
      <c r="B28" s="21" t="s">
        <v>169</v>
      </c>
      <c r="C28" s="7" t="s">
        <v>6</v>
      </c>
      <c r="D28" s="7" t="s">
        <v>3</v>
      </c>
      <c r="E28" s="7" t="s">
        <v>84</v>
      </c>
      <c r="F28" s="7" t="s">
        <v>90</v>
      </c>
      <c r="G28" s="7" t="s">
        <v>34</v>
      </c>
      <c r="H28" s="7" t="s">
        <v>110</v>
      </c>
      <c r="I28" s="7" t="s">
        <v>40</v>
      </c>
      <c r="J28" s="5">
        <v>110000</v>
      </c>
      <c r="K28" s="7" t="s">
        <v>170</v>
      </c>
      <c r="L28" s="30">
        <f t="shared" si="0"/>
        <v>100</v>
      </c>
    </row>
    <row r="29" spans="1:12" ht="34.5" customHeight="1" x14ac:dyDescent="0.25">
      <c r="A29" s="12" t="s">
        <v>46</v>
      </c>
      <c r="B29" s="21" t="s">
        <v>169</v>
      </c>
      <c r="C29" s="7" t="s">
        <v>6</v>
      </c>
      <c r="D29" s="7" t="s">
        <v>3</v>
      </c>
      <c r="E29" s="7" t="s">
        <v>84</v>
      </c>
      <c r="F29" s="7" t="s">
        <v>90</v>
      </c>
      <c r="G29" s="7" t="s">
        <v>95</v>
      </c>
      <c r="H29" s="7" t="s">
        <v>91</v>
      </c>
      <c r="I29" s="7" t="s">
        <v>1</v>
      </c>
      <c r="J29" s="5">
        <f>J30</f>
        <v>57000</v>
      </c>
      <c r="K29" s="33" t="str">
        <f>K30</f>
        <v>39371</v>
      </c>
      <c r="L29" s="30">
        <f t="shared" si="0"/>
        <v>69.071929824561408</v>
      </c>
    </row>
    <row r="30" spans="1:12" ht="20.25" customHeight="1" x14ac:dyDescent="0.25">
      <c r="A30" s="11" t="s">
        <v>29</v>
      </c>
      <c r="B30" s="40" t="s">
        <v>169</v>
      </c>
      <c r="C30" s="7" t="s">
        <v>6</v>
      </c>
      <c r="D30" s="7" t="s">
        <v>3</v>
      </c>
      <c r="E30" s="7" t="s">
        <v>84</v>
      </c>
      <c r="F30" s="7" t="s">
        <v>90</v>
      </c>
      <c r="G30" s="7" t="s">
        <v>95</v>
      </c>
      <c r="H30" s="7" t="s">
        <v>94</v>
      </c>
      <c r="I30" s="7" t="s">
        <v>1</v>
      </c>
      <c r="J30" s="5">
        <f>J31</f>
        <v>57000</v>
      </c>
      <c r="K30" s="33" t="str">
        <f>K31</f>
        <v>39371</v>
      </c>
      <c r="L30" s="30">
        <f t="shared" si="0"/>
        <v>69.071929824561408</v>
      </c>
    </row>
    <row r="31" spans="1:12" ht="17.25" customHeight="1" x14ac:dyDescent="0.25">
      <c r="A31" s="12" t="s">
        <v>77</v>
      </c>
      <c r="B31" s="40" t="s">
        <v>169</v>
      </c>
      <c r="C31" s="7" t="s">
        <v>6</v>
      </c>
      <c r="D31" s="7" t="s">
        <v>3</v>
      </c>
      <c r="E31" s="7" t="s">
        <v>84</v>
      </c>
      <c r="F31" s="7" t="s">
        <v>90</v>
      </c>
      <c r="G31" s="7" t="s">
        <v>95</v>
      </c>
      <c r="H31" s="7" t="s">
        <v>94</v>
      </c>
      <c r="I31" s="7" t="s">
        <v>76</v>
      </c>
      <c r="J31" s="5">
        <v>57000</v>
      </c>
      <c r="K31" s="7" t="s">
        <v>200</v>
      </c>
      <c r="L31" s="30">
        <f t="shared" si="0"/>
        <v>69.071929824561408</v>
      </c>
    </row>
    <row r="32" spans="1:12" ht="52.5" customHeight="1" x14ac:dyDescent="0.25">
      <c r="A32" s="13" t="s">
        <v>162</v>
      </c>
      <c r="B32" s="21" t="s">
        <v>169</v>
      </c>
      <c r="C32" s="6" t="s">
        <v>6</v>
      </c>
      <c r="D32" s="6" t="s">
        <v>4</v>
      </c>
      <c r="E32" s="6" t="s">
        <v>0</v>
      </c>
      <c r="F32" s="6" t="s">
        <v>90</v>
      </c>
      <c r="G32" s="6" t="s">
        <v>0</v>
      </c>
      <c r="H32" s="6" t="s">
        <v>91</v>
      </c>
      <c r="I32" s="6" t="s">
        <v>1</v>
      </c>
      <c r="J32" s="9">
        <f t="shared" ref="J32:K35" si="1">J33</f>
        <v>315000</v>
      </c>
      <c r="K32" s="34" t="str">
        <f t="shared" si="1"/>
        <v>157500,0</v>
      </c>
      <c r="L32" s="30">
        <f>K32/J32*100</f>
        <v>50</v>
      </c>
    </row>
    <row r="33" spans="1:12" ht="17.25" customHeight="1" x14ac:dyDescent="0.25">
      <c r="A33" s="11" t="s">
        <v>83</v>
      </c>
      <c r="B33" s="21" t="s">
        <v>169</v>
      </c>
      <c r="C33" s="7" t="s">
        <v>6</v>
      </c>
      <c r="D33" s="7" t="s">
        <v>4</v>
      </c>
      <c r="E33" s="7" t="s">
        <v>84</v>
      </c>
      <c r="F33" s="7" t="s">
        <v>90</v>
      </c>
      <c r="G33" s="7" t="s">
        <v>0</v>
      </c>
      <c r="H33" s="7" t="s">
        <v>91</v>
      </c>
      <c r="I33" s="7" t="s">
        <v>1</v>
      </c>
      <c r="J33" s="5">
        <f t="shared" si="1"/>
        <v>315000</v>
      </c>
      <c r="K33" s="33" t="str">
        <f t="shared" si="1"/>
        <v>157500,0</v>
      </c>
      <c r="L33" s="30">
        <f>K33/J33*100</f>
        <v>50</v>
      </c>
    </row>
    <row r="34" spans="1:12" ht="131.25" customHeight="1" x14ac:dyDescent="0.25">
      <c r="A34" s="14" t="s">
        <v>109</v>
      </c>
      <c r="B34" s="21" t="s">
        <v>169</v>
      </c>
      <c r="C34" s="7" t="s">
        <v>6</v>
      </c>
      <c r="D34" s="7" t="s">
        <v>4</v>
      </c>
      <c r="E34" s="7" t="s">
        <v>84</v>
      </c>
      <c r="F34" s="7" t="s">
        <v>90</v>
      </c>
      <c r="G34" s="7" t="s">
        <v>34</v>
      </c>
      <c r="H34" s="7" t="s">
        <v>91</v>
      </c>
      <c r="I34" s="7" t="s">
        <v>1</v>
      </c>
      <c r="J34" s="5">
        <f t="shared" si="1"/>
        <v>315000</v>
      </c>
      <c r="K34" s="33" t="str">
        <f t="shared" si="1"/>
        <v>157500,0</v>
      </c>
      <c r="L34" s="30">
        <f>K34/J34*100</f>
        <v>50</v>
      </c>
    </row>
    <row r="35" spans="1:12" ht="84.75" customHeight="1" x14ac:dyDescent="0.25">
      <c r="A35" s="12" t="s">
        <v>163</v>
      </c>
      <c r="B35" s="21" t="s">
        <v>169</v>
      </c>
      <c r="C35" s="7" t="s">
        <v>6</v>
      </c>
      <c r="D35" s="7" t="s">
        <v>4</v>
      </c>
      <c r="E35" s="7" t="s">
        <v>84</v>
      </c>
      <c r="F35" s="7" t="s">
        <v>90</v>
      </c>
      <c r="G35" s="7" t="s">
        <v>34</v>
      </c>
      <c r="H35" s="7" t="s">
        <v>164</v>
      </c>
      <c r="I35" s="7" t="s">
        <v>1</v>
      </c>
      <c r="J35" s="5">
        <f t="shared" si="1"/>
        <v>315000</v>
      </c>
      <c r="K35" s="33" t="str">
        <f t="shared" si="1"/>
        <v>157500,0</v>
      </c>
      <c r="L35" s="30">
        <f>K35/J35*100</f>
        <v>50</v>
      </c>
    </row>
    <row r="36" spans="1:12" ht="17.25" customHeight="1" x14ac:dyDescent="0.25">
      <c r="A36" s="12" t="s">
        <v>65</v>
      </c>
      <c r="B36" s="21" t="s">
        <v>169</v>
      </c>
      <c r="C36" s="7" t="s">
        <v>6</v>
      </c>
      <c r="D36" s="7" t="s">
        <v>4</v>
      </c>
      <c r="E36" s="7" t="s">
        <v>84</v>
      </c>
      <c r="F36" s="7" t="s">
        <v>90</v>
      </c>
      <c r="G36" s="7" t="s">
        <v>34</v>
      </c>
      <c r="H36" s="7" t="s">
        <v>164</v>
      </c>
      <c r="I36" s="7" t="s">
        <v>40</v>
      </c>
      <c r="J36" s="5">
        <v>315000</v>
      </c>
      <c r="K36" s="7" t="s">
        <v>171</v>
      </c>
      <c r="L36" s="30">
        <f>K36/J36*100</f>
        <v>50</v>
      </c>
    </row>
    <row r="37" spans="1:12" s="16" customFormat="1" ht="18.75" customHeight="1" x14ac:dyDescent="0.25">
      <c r="A37" s="13" t="s">
        <v>12</v>
      </c>
      <c r="B37" s="40" t="s">
        <v>169</v>
      </c>
      <c r="C37" s="15" t="s">
        <v>6</v>
      </c>
      <c r="D37" s="15" t="s">
        <v>34</v>
      </c>
      <c r="E37" s="15" t="s">
        <v>0</v>
      </c>
      <c r="F37" s="15" t="s">
        <v>90</v>
      </c>
      <c r="G37" s="15" t="s">
        <v>0</v>
      </c>
      <c r="H37" s="15" t="s">
        <v>91</v>
      </c>
      <c r="I37" s="15" t="s">
        <v>1</v>
      </c>
      <c r="J37" s="9">
        <f t="shared" ref="J37:K40" si="2">J38</f>
        <v>4238.82</v>
      </c>
      <c r="K37" s="35" t="str">
        <f t="shared" si="2"/>
        <v>0,0</v>
      </c>
      <c r="L37" s="30">
        <f t="shared" si="0"/>
        <v>0</v>
      </c>
    </row>
    <row r="38" spans="1:12" ht="21.75" customHeight="1" x14ac:dyDescent="0.25">
      <c r="A38" s="12" t="s">
        <v>83</v>
      </c>
      <c r="B38" s="40" t="s">
        <v>169</v>
      </c>
      <c r="C38" s="8" t="s">
        <v>6</v>
      </c>
      <c r="D38" s="8" t="s">
        <v>34</v>
      </c>
      <c r="E38" s="8" t="s">
        <v>84</v>
      </c>
      <c r="F38" s="8" t="s">
        <v>90</v>
      </c>
      <c r="G38" s="8" t="s">
        <v>0</v>
      </c>
      <c r="H38" s="8" t="s">
        <v>91</v>
      </c>
      <c r="I38" s="8" t="s">
        <v>1</v>
      </c>
      <c r="J38" s="5">
        <f t="shared" si="2"/>
        <v>4238.82</v>
      </c>
      <c r="K38" s="36" t="str">
        <f t="shared" si="2"/>
        <v>0,0</v>
      </c>
      <c r="L38" s="30">
        <f t="shared" si="0"/>
        <v>0</v>
      </c>
    </row>
    <row r="39" spans="1:12" ht="21.75" customHeight="1" x14ac:dyDescent="0.25">
      <c r="A39" s="12" t="s">
        <v>92</v>
      </c>
      <c r="B39" s="40" t="s">
        <v>169</v>
      </c>
      <c r="C39" s="8" t="s">
        <v>6</v>
      </c>
      <c r="D39" s="8" t="s">
        <v>34</v>
      </c>
      <c r="E39" s="8" t="s">
        <v>84</v>
      </c>
      <c r="F39" s="8" t="s">
        <v>90</v>
      </c>
      <c r="G39" s="8" t="s">
        <v>3</v>
      </c>
      <c r="H39" s="8" t="s">
        <v>91</v>
      </c>
      <c r="I39" s="8" t="s">
        <v>1</v>
      </c>
      <c r="J39" s="5">
        <f t="shared" si="2"/>
        <v>4238.82</v>
      </c>
      <c r="K39" s="36" t="str">
        <f t="shared" si="2"/>
        <v>0,0</v>
      </c>
      <c r="L39" s="30">
        <f t="shared" si="0"/>
        <v>0</v>
      </c>
    </row>
    <row r="40" spans="1:12" ht="18.75" customHeight="1" x14ac:dyDescent="0.25">
      <c r="A40" s="12" t="s">
        <v>42</v>
      </c>
      <c r="B40" s="40" t="s">
        <v>169</v>
      </c>
      <c r="C40" s="8" t="s">
        <v>6</v>
      </c>
      <c r="D40" s="8" t="s">
        <v>34</v>
      </c>
      <c r="E40" s="8" t="s">
        <v>84</v>
      </c>
      <c r="F40" s="8" t="s">
        <v>90</v>
      </c>
      <c r="G40" s="8" t="s">
        <v>3</v>
      </c>
      <c r="H40" s="8" t="s">
        <v>96</v>
      </c>
      <c r="I40" s="8" t="s">
        <v>1</v>
      </c>
      <c r="J40" s="5">
        <f t="shared" si="2"/>
        <v>4238.82</v>
      </c>
      <c r="K40" s="36" t="str">
        <f t="shared" si="2"/>
        <v>0,0</v>
      </c>
      <c r="L40" s="30">
        <f t="shared" si="0"/>
        <v>0</v>
      </c>
    </row>
    <row r="41" spans="1:12" ht="15.6" x14ac:dyDescent="0.25">
      <c r="A41" s="12" t="s">
        <v>77</v>
      </c>
      <c r="B41" s="40" t="s">
        <v>169</v>
      </c>
      <c r="C41" s="8" t="s">
        <v>6</v>
      </c>
      <c r="D41" s="8" t="s">
        <v>34</v>
      </c>
      <c r="E41" s="8" t="s">
        <v>84</v>
      </c>
      <c r="F41" s="8" t="s">
        <v>90</v>
      </c>
      <c r="G41" s="8" t="s">
        <v>3</v>
      </c>
      <c r="H41" s="8" t="s">
        <v>96</v>
      </c>
      <c r="I41" s="8" t="s">
        <v>76</v>
      </c>
      <c r="J41" s="5">
        <v>4238.82</v>
      </c>
      <c r="K41" s="8" t="s">
        <v>161</v>
      </c>
      <c r="L41" s="30">
        <f t="shared" si="0"/>
        <v>0</v>
      </c>
    </row>
    <row r="42" spans="1:12" s="16" customFormat="1" ht="19.5" customHeight="1" x14ac:dyDescent="0.25">
      <c r="A42" s="10" t="s">
        <v>13</v>
      </c>
      <c r="B42" s="40" t="s">
        <v>169</v>
      </c>
      <c r="C42" s="6" t="s">
        <v>6</v>
      </c>
      <c r="D42" s="6" t="s">
        <v>47</v>
      </c>
      <c r="E42" s="6" t="s">
        <v>0</v>
      </c>
      <c r="F42" s="6" t="s">
        <v>90</v>
      </c>
      <c r="G42" s="6" t="s">
        <v>0</v>
      </c>
      <c r="H42" s="6" t="s">
        <v>91</v>
      </c>
      <c r="I42" s="6" t="s">
        <v>1</v>
      </c>
      <c r="J42" s="9">
        <f t="shared" ref="J42:K45" si="3">J43</f>
        <v>640170</v>
      </c>
      <c r="K42" s="34" t="str">
        <f t="shared" si="3"/>
        <v>143869,50</v>
      </c>
      <c r="L42" s="30">
        <f t="shared" si="0"/>
        <v>22.473639814424292</v>
      </c>
    </row>
    <row r="43" spans="1:12" ht="72" customHeight="1" x14ac:dyDescent="0.25">
      <c r="A43" s="11" t="s">
        <v>155</v>
      </c>
      <c r="B43" s="21" t="s">
        <v>169</v>
      </c>
      <c r="C43" s="7" t="s">
        <v>6</v>
      </c>
      <c r="D43" s="7" t="s">
        <v>47</v>
      </c>
      <c r="E43" s="7" t="s">
        <v>117</v>
      </c>
      <c r="F43" s="7" t="s">
        <v>90</v>
      </c>
      <c r="G43" s="7" t="s">
        <v>0</v>
      </c>
      <c r="H43" s="7" t="s">
        <v>91</v>
      </c>
      <c r="I43" s="7" t="s">
        <v>1</v>
      </c>
      <c r="J43" s="5">
        <f t="shared" si="3"/>
        <v>640170</v>
      </c>
      <c r="K43" s="33" t="str">
        <f t="shared" si="3"/>
        <v>143869,50</v>
      </c>
      <c r="L43" s="30">
        <f t="shared" si="0"/>
        <v>22.473639814424292</v>
      </c>
    </row>
    <row r="44" spans="1:12" ht="82.5" customHeight="1" x14ac:dyDescent="0.25">
      <c r="A44" s="11" t="s">
        <v>156</v>
      </c>
      <c r="B44" s="21" t="s">
        <v>169</v>
      </c>
      <c r="C44" s="7" t="s">
        <v>6</v>
      </c>
      <c r="D44" s="7" t="s">
        <v>47</v>
      </c>
      <c r="E44" s="7" t="s">
        <v>117</v>
      </c>
      <c r="F44" s="7" t="s">
        <v>90</v>
      </c>
      <c r="G44" s="7" t="s">
        <v>6</v>
      </c>
      <c r="H44" s="7" t="s">
        <v>91</v>
      </c>
      <c r="I44" s="7" t="s">
        <v>1</v>
      </c>
      <c r="J44" s="5">
        <f t="shared" si="3"/>
        <v>640170</v>
      </c>
      <c r="K44" s="33" t="str">
        <f t="shared" si="3"/>
        <v>143869,50</v>
      </c>
      <c r="L44" s="30">
        <f t="shared" si="0"/>
        <v>22.473639814424292</v>
      </c>
    </row>
    <row r="45" spans="1:12" ht="53.25" customHeight="1" x14ac:dyDescent="0.25">
      <c r="A45" s="12" t="s">
        <v>97</v>
      </c>
      <c r="B45" s="21" t="s">
        <v>169</v>
      </c>
      <c r="C45" s="7" t="s">
        <v>6</v>
      </c>
      <c r="D45" s="7" t="s">
        <v>47</v>
      </c>
      <c r="E45" s="7" t="s">
        <v>117</v>
      </c>
      <c r="F45" s="7" t="s">
        <v>90</v>
      </c>
      <c r="G45" s="7" t="s">
        <v>6</v>
      </c>
      <c r="H45" s="7" t="s">
        <v>98</v>
      </c>
      <c r="I45" s="7" t="s">
        <v>1</v>
      </c>
      <c r="J45" s="5">
        <f t="shared" si="3"/>
        <v>640170</v>
      </c>
      <c r="K45" s="33" t="str">
        <f t="shared" si="3"/>
        <v>143869,50</v>
      </c>
      <c r="L45" s="30">
        <f t="shared" si="0"/>
        <v>22.473639814424292</v>
      </c>
    </row>
    <row r="46" spans="1:12" ht="33.75" customHeight="1" x14ac:dyDescent="0.25">
      <c r="A46" s="12" t="s">
        <v>82</v>
      </c>
      <c r="B46" s="21" t="s">
        <v>169</v>
      </c>
      <c r="C46" s="7" t="s">
        <v>6</v>
      </c>
      <c r="D46" s="7" t="s">
        <v>47</v>
      </c>
      <c r="E46" s="7" t="s">
        <v>117</v>
      </c>
      <c r="F46" s="7" t="s">
        <v>90</v>
      </c>
      <c r="G46" s="7" t="s">
        <v>6</v>
      </c>
      <c r="H46" s="7" t="s">
        <v>98</v>
      </c>
      <c r="I46" s="7" t="s">
        <v>75</v>
      </c>
      <c r="J46" s="5">
        <v>640170</v>
      </c>
      <c r="K46" s="7" t="s">
        <v>201</v>
      </c>
      <c r="L46" s="30">
        <f t="shared" si="0"/>
        <v>22.473639814424292</v>
      </c>
    </row>
    <row r="47" spans="1:12" ht="15.6" x14ac:dyDescent="0.25">
      <c r="A47" s="13" t="s">
        <v>52</v>
      </c>
      <c r="B47" s="21" t="s">
        <v>169</v>
      </c>
      <c r="C47" s="6" t="s">
        <v>7</v>
      </c>
      <c r="D47" s="6" t="s">
        <v>0</v>
      </c>
      <c r="E47" s="6" t="s">
        <v>0</v>
      </c>
      <c r="F47" s="6" t="s">
        <v>90</v>
      </c>
      <c r="G47" s="6" t="s">
        <v>0</v>
      </c>
      <c r="H47" s="6" t="s">
        <v>91</v>
      </c>
      <c r="I47" s="6" t="s">
        <v>1</v>
      </c>
      <c r="J47" s="9">
        <f>J48</f>
        <v>739060</v>
      </c>
      <c r="K47" s="34">
        <f>K48</f>
        <v>546720.32999999996</v>
      </c>
      <c r="L47" s="30">
        <f t="shared" si="0"/>
        <v>73.975094038373072</v>
      </c>
    </row>
    <row r="48" spans="1:12" ht="17.25" customHeight="1" x14ac:dyDescent="0.25">
      <c r="A48" s="12" t="s">
        <v>51</v>
      </c>
      <c r="B48" s="21" t="s">
        <v>169</v>
      </c>
      <c r="C48" s="7" t="s">
        <v>7</v>
      </c>
      <c r="D48" s="7" t="s">
        <v>2</v>
      </c>
      <c r="E48" s="7" t="s">
        <v>0</v>
      </c>
      <c r="F48" s="7" t="s">
        <v>90</v>
      </c>
      <c r="G48" s="7" t="s">
        <v>0</v>
      </c>
      <c r="H48" s="7" t="s">
        <v>91</v>
      </c>
      <c r="I48" s="7" t="s">
        <v>1</v>
      </c>
      <c r="J48" s="5">
        <f>J49</f>
        <v>739060</v>
      </c>
      <c r="K48" s="33">
        <f>K49</f>
        <v>546720.32999999996</v>
      </c>
      <c r="L48" s="30">
        <f t="shared" si="0"/>
        <v>73.975094038373072</v>
      </c>
    </row>
    <row r="49" spans="1:12" ht="17.25" customHeight="1" x14ac:dyDescent="0.25">
      <c r="A49" s="11" t="s">
        <v>83</v>
      </c>
      <c r="B49" s="21" t="s">
        <v>169</v>
      </c>
      <c r="C49" s="7" t="s">
        <v>7</v>
      </c>
      <c r="D49" s="7" t="s">
        <v>2</v>
      </c>
      <c r="E49" s="7" t="s">
        <v>84</v>
      </c>
      <c r="F49" s="7" t="s">
        <v>90</v>
      </c>
      <c r="G49" s="7" t="s">
        <v>0</v>
      </c>
      <c r="H49" s="7" t="s">
        <v>91</v>
      </c>
      <c r="I49" s="7" t="s">
        <v>1</v>
      </c>
      <c r="J49" s="5">
        <f>J51</f>
        <v>739060</v>
      </c>
      <c r="K49" s="33">
        <f>K50</f>
        <v>546720.32999999996</v>
      </c>
      <c r="L49" s="30">
        <f t="shared" si="0"/>
        <v>73.975094038373072</v>
      </c>
    </row>
    <row r="50" spans="1:12" ht="131.25" customHeight="1" x14ac:dyDescent="0.25">
      <c r="A50" s="18" t="s">
        <v>99</v>
      </c>
      <c r="B50" s="21" t="s">
        <v>169</v>
      </c>
      <c r="C50" s="7" t="s">
        <v>7</v>
      </c>
      <c r="D50" s="7" t="s">
        <v>2</v>
      </c>
      <c r="E50" s="7" t="s">
        <v>84</v>
      </c>
      <c r="F50" s="7" t="s">
        <v>90</v>
      </c>
      <c r="G50" s="7" t="s">
        <v>7</v>
      </c>
      <c r="H50" s="7" t="s">
        <v>91</v>
      </c>
      <c r="I50" s="7" t="s">
        <v>1</v>
      </c>
      <c r="J50" s="5">
        <f>J51</f>
        <v>739060</v>
      </c>
      <c r="K50" s="33">
        <f>K51</f>
        <v>546720.32999999996</v>
      </c>
      <c r="L50" s="30">
        <f t="shared" si="0"/>
        <v>73.975094038373072</v>
      </c>
    </row>
    <row r="51" spans="1:12" ht="47.25" customHeight="1" x14ac:dyDescent="0.25">
      <c r="A51" s="12" t="s">
        <v>100</v>
      </c>
      <c r="B51" s="21" t="s">
        <v>169</v>
      </c>
      <c r="C51" s="7" t="s">
        <v>7</v>
      </c>
      <c r="D51" s="7" t="s">
        <v>2</v>
      </c>
      <c r="E51" s="7" t="s">
        <v>84</v>
      </c>
      <c r="F51" s="7" t="s">
        <v>90</v>
      </c>
      <c r="G51" s="7" t="s">
        <v>7</v>
      </c>
      <c r="H51" s="7" t="s">
        <v>101</v>
      </c>
      <c r="I51" s="7" t="s">
        <v>1</v>
      </c>
      <c r="J51" s="5">
        <f>J52+J53</f>
        <v>739060</v>
      </c>
      <c r="K51" s="33">
        <f>K52+K53</f>
        <v>546720.32999999996</v>
      </c>
      <c r="L51" s="30">
        <f t="shared" si="0"/>
        <v>73.975094038373072</v>
      </c>
    </row>
    <row r="52" spans="1:12" ht="83.25" customHeight="1" x14ac:dyDescent="0.25">
      <c r="A52" s="12" t="s">
        <v>81</v>
      </c>
      <c r="B52" s="21" t="s">
        <v>169</v>
      </c>
      <c r="C52" s="7" t="s">
        <v>7</v>
      </c>
      <c r="D52" s="7" t="s">
        <v>2</v>
      </c>
      <c r="E52" s="7" t="s">
        <v>84</v>
      </c>
      <c r="F52" s="7" t="s">
        <v>90</v>
      </c>
      <c r="G52" s="7" t="s">
        <v>7</v>
      </c>
      <c r="H52" s="7" t="s">
        <v>101</v>
      </c>
      <c r="I52" s="7" t="s">
        <v>74</v>
      </c>
      <c r="J52" s="5">
        <v>678390</v>
      </c>
      <c r="K52" s="7" t="s">
        <v>203</v>
      </c>
      <c r="L52" s="30">
        <f t="shared" si="0"/>
        <v>78.798369669364234</v>
      </c>
    </row>
    <row r="53" spans="1:12" ht="34.5" customHeight="1" x14ac:dyDescent="0.25">
      <c r="A53" s="12" t="s">
        <v>82</v>
      </c>
      <c r="B53" s="21" t="s">
        <v>169</v>
      </c>
      <c r="C53" s="7" t="s">
        <v>7</v>
      </c>
      <c r="D53" s="7" t="s">
        <v>2</v>
      </c>
      <c r="E53" s="7" t="s">
        <v>84</v>
      </c>
      <c r="F53" s="7" t="s">
        <v>90</v>
      </c>
      <c r="G53" s="7" t="s">
        <v>7</v>
      </c>
      <c r="H53" s="7" t="s">
        <v>101</v>
      </c>
      <c r="I53" s="7" t="s">
        <v>75</v>
      </c>
      <c r="J53" s="5">
        <v>60670</v>
      </c>
      <c r="K53" s="7" t="s">
        <v>202</v>
      </c>
      <c r="L53" s="30">
        <f t="shared" si="0"/>
        <v>20.042970166474369</v>
      </c>
    </row>
    <row r="54" spans="1:12" ht="31.2" x14ac:dyDescent="0.25">
      <c r="A54" s="10" t="s">
        <v>14</v>
      </c>
      <c r="B54" s="21" t="s">
        <v>169</v>
      </c>
      <c r="C54" s="6" t="s">
        <v>2</v>
      </c>
      <c r="D54" s="6" t="s">
        <v>0</v>
      </c>
      <c r="E54" s="6" t="s">
        <v>0</v>
      </c>
      <c r="F54" s="6" t="s">
        <v>90</v>
      </c>
      <c r="G54" s="6" t="s">
        <v>0</v>
      </c>
      <c r="H54" s="6" t="s">
        <v>91</v>
      </c>
      <c r="I54" s="6" t="s">
        <v>1</v>
      </c>
      <c r="J54" s="9">
        <f>J55</f>
        <v>900100</v>
      </c>
      <c r="K54" s="34">
        <f>K55</f>
        <v>604945.80000000005</v>
      </c>
      <c r="L54" s="30">
        <f t="shared" si="0"/>
        <v>67.20873236307078</v>
      </c>
    </row>
    <row r="55" spans="1:12" ht="48" customHeight="1" x14ac:dyDescent="0.25">
      <c r="A55" s="11" t="s">
        <v>30</v>
      </c>
      <c r="B55" s="21" t="s">
        <v>169</v>
      </c>
      <c r="C55" s="7" t="s">
        <v>2</v>
      </c>
      <c r="D55" s="7" t="s">
        <v>43</v>
      </c>
      <c r="E55" s="7" t="s">
        <v>0</v>
      </c>
      <c r="F55" s="7" t="s">
        <v>90</v>
      </c>
      <c r="G55" s="7" t="s">
        <v>0</v>
      </c>
      <c r="H55" s="7" t="s">
        <v>91</v>
      </c>
      <c r="I55" s="7" t="s">
        <v>1</v>
      </c>
      <c r="J55" s="5">
        <f>J56+J61</f>
        <v>900100</v>
      </c>
      <c r="K55" s="33">
        <f>K56</f>
        <v>604945.80000000005</v>
      </c>
      <c r="L55" s="30">
        <f t="shared" si="0"/>
        <v>67.20873236307078</v>
      </c>
    </row>
    <row r="56" spans="1:12" ht="19.5" customHeight="1" x14ac:dyDescent="0.25">
      <c r="A56" s="11" t="s">
        <v>83</v>
      </c>
      <c r="B56" s="40" t="s">
        <v>169</v>
      </c>
      <c r="C56" s="7" t="s">
        <v>2</v>
      </c>
      <c r="D56" s="7" t="s">
        <v>43</v>
      </c>
      <c r="E56" s="7" t="s">
        <v>84</v>
      </c>
      <c r="F56" s="7" t="s">
        <v>90</v>
      </c>
      <c r="G56" s="7" t="s">
        <v>0</v>
      </c>
      <c r="H56" s="7" t="s">
        <v>91</v>
      </c>
      <c r="I56" s="7" t="s">
        <v>1</v>
      </c>
      <c r="J56" s="5">
        <f>J57</f>
        <v>570100</v>
      </c>
      <c r="K56" s="33">
        <f>K57+K61</f>
        <v>604945.80000000005</v>
      </c>
      <c r="L56" s="30">
        <f t="shared" si="0"/>
        <v>106.11222592527628</v>
      </c>
    </row>
    <row r="57" spans="1:12" ht="32.25" customHeight="1" x14ac:dyDescent="0.25">
      <c r="A57" s="11" t="s">
        <v>111</v>
      </c>
      <c r="B57" s="21" t="s">
        <v>169</v>
      </c>
      <c r="C57" s="7" t="s">
        <v>2</v>
      </c>
      <c r="D57" s="7" t="s">
        <v>43</v>
      </c>
      <c r="E57" s="7" t="s">
        <v>84</v>
      </c>
      <c r="F57" s="7" t="s">
        <v>90</v>
      </c>
      <c r="G57" s="7" t="s">
        <v>38</v>
      </c>
      <c r="H57" s="7" t="s">
        <v>91</v>
      </c>
      <c r="I57" s="7" t="s">
        <v>1</v>
      </c>
      <c r="J57" s="5">
        <f>J58</f>
        <v>570100</v>
      </c>
      <c r="K57" s="33">
        <f>K58</f>
        <v>357445.8</v>
      </c>
      <c r="L57" s="30">
        <f t="shared" si="0"/>
        <v>62.698789686019992</v>
      </c>
    </row>
    <row r="58" spans="1:12" ht="52.5" customHeight="1" x14ac:dyDescent="0.25">
      <c r="A58" s="11" t="s">
        <v>31</v>
      </c>
      <c r="B58" s="21" t="s">
        <v>169</v>
      </c>
      <c r="C58" s="7" t="s">
        <v>2</v>
      </c>
      <c r="D58" s="7" t="s">
        <v>43</v>
      </c>
      <c r="E58" s="7" t="s">
        <v>84</v>
      </c>
      <c r="F58" s="7" t="s">
        <v>90</v>
      </c>
      <c r="G58" s="7" t="s">
        <v>38</v>
      </c>
      <c r="H58" s="7" t="s">
        <v>112</v>
      </c>
      <c r="I58" s="7" t="s">
        <v>1</v>
      </c>
      <c r="J58" s="5">
        <f>J59+J60</f>
        <v>570100</v>
      </c>
      <c r="K58" s="33">
        <f>K59+K60</f>
        <v>357445.8</v>
      </c>
      <c r="L58" s="30">
        <f t="shared" si="0"/>
        <v>62.698789686019992</v>
      </c>
    </row>
    <row r="59" spans="1:12" ht="33.75" customHeight="1" x14ac:dyDescent="0.25">
      <c r="A59" s="12" t="s">
        <v>82</v>
      </c>
      <c r="B59" s="21" t="s">
        <v>169</v>
      </c>
      <c r="C59" s="7" t="s">
        <v>2</v>
      </c>
      <c r="D59" s="7" t="s">
        <v>43</v>
      </c>
      <c r="E59" s="7" t="s">
        <v>84</v>
      </c>
      <c r="F59" s="7" t="s">
        <v>90</v>
      </c>
      <c r="G59" s="7" t="s">
        <v>38</v>
      </c>
      <c r="H59" s="7" t="s">
        <v>112</v>
      </c>
      <c r="I59" s="7" t="s">
        <v>75</v>
      </c>
      <c r="J59" s="5">
        <v>566100</v>
      </c>
      <c r="K59" s="7" t="s">
        <v>206</v>
      </c>
      <c r="L59" s="30">
        <f t="shared" si="0"/>
        <v>62.435223458752866</v>
      </c>
    </row>
    <row r="60" spans="1:12" ht="19.5" customHeight="1" x14ac:dyDescent="0.25">
      <c r="A60" s="12" t="s">
        <v>77</v>
      </c>
      <c r="B60" s="21" t="s">
        <v>169</v>
      </c>
      <c r="C60" s="7" t="s">
        <v>2</v>
      </c>
      <c r="D60" s="7" t="s">
        <v>43</v>
      </c>
      <c r="E60" s="7" t="s">
        <v>84</v>
      </c>
      <c r="F60" s="7" t="s">
        <v>90</v>
      </c>
      <c r="G60" s="7" t="s">
        <v>38</v>
      </c>
      <c r="H60" s="7" t="s">
        <v>112</v>
      </c>
      <c r="I60" s="7" t="s">
        <v>76</v>
      </c>
      <c r="J60" s="5">
        <v>4000</v>
      </c>
      <c r="K60" s="7" t="s">
        <v>205</v>
      </c>
      <c r="L60" s="30">
        <f t="shared" si="0"/>
        <v>100</v>
      </c>
    </row>
    <row r="61" spans="1:12" ht="116.25" customHeight="1" x14ac:dyDescent="0.25">
      <c r="A61" s="14" t="s">
        <v>109</v>
      </c>
      <c r="B61" s="21" t="s">
        <v>169</v>
      </c>
      <c r="C61" s="7" t="s">
        <v>2</v>
      </c>
      <c r="D61" s="7" t="s">
        <v>43</v>
      </c>
      <c r="E61" s="7" t="s">
        <v>84</v>
      </c>
      <c r="F61" s="7" t="s">
        <v>90</v>
      </c>
      <c r="G61" s="7" t="s">
        <v>34</v>
      </c>
      <c r="H61" s="7" t="s">
        <v>91</v>
      </c>
      <c r="I61" s="7" t="s">
        <v>1</v>
      </c>
      <c r="J61" s="5">
        <f>J62</f>
        <v>330000</v>
      </c>
      <c r="K61" s="33" t="str">
        <f>K62</f>
        <v>247500</v>
      </c>
      <c r="L61" s="30">
        <f t="shared" si="0"/>
        <v>75</v>
      </c>
    </row>
    <row r="62" spans="1:12" ht="116.25" customHeight="1" x14ac:dyDescent="0.25">
      <c r="A62" s="14" t="s">
        <v>67</v>
      </c>
      <c r="B62" s="21" t="s">
        <v>169</v>
      </c>
      <c r="C62" s="7" t="s">
        <v>2</v>
      </c>
      <c r="D62" s="7" t="s">
        <v>43</v>
      </c>
      <c r="E62" s="7" t="s">
        <v>84</v>
      </c>
      <c r="F62" s="7" t="s">
        <v>90</v>
      </c>
      <c r="G62" s="7" t="s">
        <v>34</v>
      </c>
      <c r="H62" s="7" t="s">
        <v>113</v>
      </c>
      <c r="I62" s="7" t="s">
        <v>1</v>
      </c>
      <c r="J62" s="5">
        <f>J63</f>
        <v>330000</v>
      </c>
      <c r="K62" s="33" t="str">
        <f>K63</f>
        <v>247500</v>
      </c>
      <c r="L62" s="30">
        <f t="shared" si="0"/>
        <v>75</v>
      </c>
    </row>
    <row r="63" spans="1:12" ht="21" customHeight="1" x14ac:dyDescent="0.25">
      <c r="A63" s="12" t="s">
        <v>65</v>
      </c>
      <c r="B63" s="40" t="s">
        <v>169</v>
      </c>
      <c r="C63" s="7" t="s">
        <v>2</v>
      </c>
      <c r="D63" s="7" t="s">
        <v>43</v>
      </c>
      <c r="E63" s="7" t="s">
        <v>84</v>
      </c>
      <c r="F63" s="7" t="s">
        <v>90</v>
      </c>
      <c r="G63" s="7" t="s">
        <v>34</v>
      </c>
      <c r="H63" s="7" t="s">
        <v>113</v>
      </c>
      <c r="I63" s="7" t="s">
        <v>40</v>
      </c>
      <c r="J63" s="5">
        <v>330000</v>
      </c>
      <c r="K63" s="7" t="s">
        <v>204</v>
      </c>
      <c r="L63" s="30">
        <f t="shared" si="0"/>
        <v>75</v>
      </c>
    </row>
    <row r="64" spans="1:12" ht="15.6" x14ac:dyDescent="0.25">
      <c r="A64" s="10" t="s">
        <v>15</v>
      </c>
      <c r="B64" s="40" t="s">
        <v>169</v>
      </c>
      <c r="C64" s="6" t="s">
        <v>3</v>
      </c>
      <c r="D64" s="6" t="s">
        <v>0</v>
      </c>
      <c r="E64" s="6" t="s">
        <v>0</v>
      </c>
      <c r="F64" s="6" t="s">
        <v>90</v>
      </c>
      <c r="G64" s="6" t="s">
        <v>0</v>
      </c>
      <c r="H64" s="6" t="s">
        <v>91</v>
      </c>
      <c r="I64" s="6" t="s">
        <v>1</v>
      </c>
      <c r="J64" s="9">
        <f>J65+J70+J78+J92</f>
        <v>39854742.370000005</v>
      </c>
      <c r="K64" s="34">
        <f>K65+K70+K78+K92</f>
        <v>10581990.279999999</v>
      </c>
      <c r="L64" s="30">
        <f t="shared" si="0"/>
        <v>26.551395519659454</v>
      </c>
    </row>
    <row r="65" spans="1:12" ht="18" customHeight="1" x14ac:dyDescent="0.25">
      <c r="A65" s="11" t="s">
        <v>62</v>
      </c>
      <c r="B65" s="40" t="s">
        <v>169</v>
      </c>
      <c r="C65" s="7" t="s">
        <v>3</v>
      </c>
      <c r="D65" s="7" t="s">
        <v>4</v>
      </c>
      <c r="E65" s="7" t="s">
        <v>0</v>
      </c>
      <c r="F65" s="7" t="s">
        <v>90</v>
      </c>
      <c r="G65" s="7" t="s">
        <v>0</v>
      </c>
      <c r="H65" s="7" t="s">
        <v>91</v>
      </c>
      <c r="I65" s="7" t="s">
        <v>1</v>
      </c>
      <c r="J65" s="5">
        <f>J66</f>
        <v>882237</v>
      </c>
      <c r="K65" s="33" t="str">
        <f>K66</f>
        <v>236469,93</v>
      </c>
      <c r="L65" s="30">
        <f t="shared" si="0"/>
        <v>26.803447372984813</v>
      </c>
    </row>
    <row r="66" spans="1:12" ht="15.75" customHeight="1" x14ac:dyDescent="0.25">
      <c r="A66" s="11" t="s">
        <v>83</v>
      </c>
      <c r="B66" s="40" t="s">
        <v>169</v>
      </c>
      <c r="C66" s="7" t="s">
        <v>3</v>
      </c>
      <c r="D66" s="7" t="s">
        <v>4</v>
      </c>
      <c r="E66" s="7" t="s">
        <v>84</v>
      </c>
      <c r="F66" s="7" t="s">
        <v>90</v>
      </c>
      <c r="G66" s="7" t="s">
        <v>0</v>
      </c>
      <c r="H66" s="7" t="s">
        <v>91</v>
      </c>
      <c r="I66" s="7" t="s">
        <v>1</v>
      </c>
      <c r="J66" s="5">
        <f>J68</f>
        <v>882237</v>
      </c>
      <c r="K66" s="33" t="str">
        <f>K67</f>
        <v>236469,93</v>
      </c>
      <c r="L66" s="30">
        <f t="shared" si="0"/>
        <v>26.803447372984813</v>
      </c>
    </row>
    <row r="67" spans="1:12" ht="32.25" customHeight="1" x14ac:dyDescent="0.25">
      <c r="A67" s="11" t="s">
        <v>114</v>
      </c>
      <c r="B67" s="21" t="s">
        <v>169</v>
      </c>
      <c r="C67" s="7" t="s">
        <v>3</v>
      </c>
      <c r="D67" s="7" t="s">
        <v>4</v>
      </c>
      <c r="E67" s="7" t="s">
        <v>84</v>
      </c>
      <c r="F67" s="7" t="s">
        <v>90</v>
      </c>
      <c r="G67" s="7" t="s">
        <v>38</v>
      </c>
      <c r="H67" s="7" t="s">
        <v>91</v>
      </c>
      <c r="I67" s="7" t="s">
        <v>1</v>
      </c>
      <c r="J67" s="5">
        <f>J68</f>
        <v>882237</v>
      </c>
      <c r="K67" s="33" t="str">
        <f>K68</f>
        <v>236469,93</v>
      </c>
      <c r="L67" s="30">
        <f t="shared" si="0"/>
        <v>26.803447372984813</v>
      </c>
    </row>
    <row r="68" spans="1:12" ht="33.75" customHeight="1" x14ac:dyDescent="0.25">
      <c r="A68" s="11" t="s">
        <v>58</v>
      </c>
      <c r="B68" s="21" t="s">
        <v>169</v>
      </c>
      <c r="C68" s="7" t="s">
        <v>3</v>
      </c>
      <c r="D68" s="7" t="s">
        <v>4</v>
      </c>
      <c r="E68" s="7" t="s">
        <v>84</v>
      </c>
      <c r="F68" s="7" t="s">
        <v>90</v>
      </c>
      <c r="G68" s="7" t="s">
        <v>38</v>
      </c>
      <c r="H68" s="7" t="s">
        <v>102</v>
      </c>
      <c r="I68" s="7" t="s">
        <v>1</v>
      </c>
      <c r="J68" s="5">
        <f>J69</f>
        <v>882237</v>
      </c>
      <c r="K68" s="33" t="str">
        <f>K69</f>
        <v>236469,93</v>
      </c>
      <c r="L68" s="30">
        <f t="shared" si="0"/>
        <v>26.803447372984813</v>
      </c>
    </row>
    <row r="69" spans="1:12" ht="34.5" customHeight="1" x14ac:dyDescent="0.25">
      <c r="A69" s="12" t="s">
        <v>82</v>
      </c>
      <c r="B69" s="21" t="s">
        <v>169</v>
      </c>
      <c r="C69" s="7" t="s">
        <v>3</v>
      </c>
      <c r="D69" s="7" t="s">
        <v>4</v>
      </c>
      <c r="E69" s="7" t="s">
        <v>84</v>
      </c>
      <c r="F69" s="7" t="s">
        <v>90</v>
      </c>
      <c r="G69" s="7" t="s">
        <v>38</v>
      </c>
      <c r="H69" s="7" t="s">
        <v>102</v>
      </c>
      <c r="I69" s="7" t="s">
        <v>75</v>
      </c>
      <c r="J69" s="5">
        <v>882237</v>
      </c>
      <c r="K69" s="7" t="s">
        <v>222</v>
      </c>
      <c r="L69" s="30">
        <f t="shared" si="0"/>
        <v>26.803447372984813</v>
      </c>
    </row>
    <row r="70" spans="1:12" ht="15.6" x14ac:dyDescent="0.25">
      <c r="A70" s="11" t="s">
        <v>32</v>
      </c>
      <c r="B70" s="40" t="s">
        <v>169</v>
      </c>
      <c r="C70" s="7" t="s">
        <v>3</v>
      </c>
      <c r="D70" s="7" t="s">
        <v>35</v>
      </c>
      <c r="E70" s="7" t="s">
        <v>0</v>
      </c>
      <c r="F70" s="7" t="s">
        <v>90</v>
      </c>
      <c r="G70" s="7" t="s">
        <v>0</v>
      </c>
      <c r="H70" s="7" t="s">
        <v>91</v>
      </c>
      <c r="I70" s="7" t="s">
        <v>1</v>
      </c>
      <c r="J70" s="5">
        <f>J71</f>
        <v>1578400</v>
      </c>
      <c r="K70" s="33">
        <f>K71</f>
        <v>757106</v>
      </c>
      <c r="L70" s="30">
        <f t="shared" si="0"/>
        <v>47.966675114039539</v>
      </c>
    </row>
    <row r="71" spans="1:12" ht="15.6" x14ac:dyDescent="0.25">
      <c r="A71" s="12" t="s">
        <v>83</v>
      </c>
      <c r="B71" s="40" t="s">
        <v>169</v>
      </c>
      <c r="C71" s="7" t="s">
        <v>3</v>
      </c>
      <c r="D71" s="7" t="s">
        <v>35</v>
      </c>
      <c r="E71" s="7" t="s">
        <v>84</v>
      </c>
      <c r="F71" s="7" t="s">
        <v>90</v>
      </c>
      <c r="G71" s="7" t="s">
        <v>0</v>
      </c>
      <c r="H71" s="7" t="s">
        <v>91</v>
      </c>
      <c r="I71" s="7" t="s">
        <v>1</v>
      </c>
      <c r="J71" s="5">
        <f>J72+J75</f>
        <v>1578400</v>
      </c>
      <c r="K71" s="33">
        <f>K72+K75</f>
        <v>757106</v>
      </c>
      <c r="L71" s="30">
        <f t="shared" si="0"/>
        <v>47.966675114039539</v>
      </c>
    </row>
    <row r="72" spans="1:12" ht="131.25" customHeight="1" x14ac:dyDescent="0.25">
      <c r="A72" s="14" t="s">
        <v>109</v>
      </c>
      <c r="B72" s="21" t="s">
        <v>169</v>
      </c>
      <c r="C72" s="7" t="s">
        <v>3</v>
      </c>
      <c r="D72" s="7" t="s">
        <v>35</v>
      </c>
      <c r="E72" s="7" t="s">
        <v>84</v>
      </c>
      <c r="F72" s="7" t="s">
        <v>90</v>
      </c>
      <c r="G72" s="7" t="s">
        <v>34</v>
      </c>
      <c r="H72" s="7" t="s">
        <v>91</v>
      </c>
      <c r="I72" s="7" t="s">
        <v>1</v>
      </c>
      <c r="J72" s="5">
        <f>J73</f>
        <v>30000</v>
      </c>
      <c r="K72" s="33">
        <f>K73</f>
        <v>15000</v>
      </c>
      <c r="L72" s="30">
        <f>K72/J72*100</f>
        <v>50</v>
      </c>
    </row>
    <row r="73" spans="1:12" ht="109.2" x14ac:dyDescent="0.25">
      <c r="A73" s="12" t="s">
        <v>172</v>
      </c>
      <c r="B73" s="21" t="s">
        <v>169</v>
      </c>
      <c r="C73" s="7" t="s">
        <v>3</v>
      </c>
      <c r="D73" s="7" t="s">
        <v>35</v>
      </c>
      <c r="E73" s="7" t="s">
        <v>84</v>
      </c>
      <c r="F73" s="7" t="s">
        <v>90</v>
      </c>
      <c r="G73" s="7" t="s">
        <v>34</v>
      </c>
      <c r="H73" s="7" t="s">
        <v>173</v>
      </c>
      <c r="I73" s="7" t="s">
        <v>1</v>
      </c>
      <c r="J73" s="5">
        <f>J74</f>
        <v>30000</v>
      </c>
      <c r="K73" s="33">
        <f>K74</f>
        <v>15000</v>
      </c>
      <c r="L73" s="30">
        <f>K73/J73*100</f>
        <v>50</v>
      </c>
    </row>
    <row r="74" spans="1:12" ht="15.6" x14ac:dyDescent="0.25">
      <c r="A74" s="12" t="s">
        <v>65</v>
      </c>
      <c r="B74" s="21" t="s">
        <v>169</v>
      </c>
      <c r="C74" s="7" t="s">
        <v>3</v>
      </c>
      <c r="D74" s="7" t="s">
        <v>35</v>
      </c>
      <c r="E74" s="7" t="s">
        <v>84</v>
      </c>
      <c r="F74" s="7" t="s">
        <v>90</v>
      </c>
      <c r="G74" s="7" t="s">
        <v>34</v>
      </c>
      <c r="H74" s="7" t="s">
        <v>173</v>
      </c>
      <c r="I74" s="7" t="s">
        <v>40</v>
      </c>
      <c r="J74" s="5">
        <v>30000</v>
      </c>
      <c r="K74" s="33">
        <v>15000</v>
      </c>
      <c r="L74" s="30">
        <f>K74/J74*100</f>
        <v>50</v>
      </c>
    </row>
    <row r="75" spans="1:12" ht="78" x14ac:dyDescent="0.25">
      <c r="A75" s="12" t="s">
        <v>103</v>
      </c>
      <c r="B75" s="21" t="s">
        <v>169</v>
      </c>
      <c r="C75" s="7" t="s">
        <v>3</v>
      </c>
      <c r="D75" s="7" t="s">
        <v>35</v>
      </c>
      <c r="E75" s="7" t="s">
        <v>84</v>
      </c>
      <c r="F75" s="7" t="s">
        <v>90</v>
      </c>
      <c r="G75" s="7" t="s">
        <v>104</v>
      </c>
      <c r="H75" s="7" t="s">
        <v>91</v>
      </c>
      <c r="I75" s="7" t="s">
        <v>1</v>
      </c>
      <c r="J75" s="5">
        <f>J77</f>
        <v>1548400</v>
      </c>
      <c r="K75" s="33" t="str">
        <f>K76</f>
        <v>742106</v>
      </c>
      <c r="L75" s="30">
        <f t="shared" ref="L75:L153" si="4">K75/J75*100</f>
        <v>47.927279772668562</v>
      </c>
    </row>
    <row r="76" spans="1:12" ht="83.25" customHeight="1" x14ac:dyDescent="0.25">
      <c r="A76" s="12" t="s">
        <v>115</v>
      </c>
      <c r="B76" s="21" t="s">
        <v>169</v>
      </c>
      <c r="C76" s="7" t="s">
        <v>3</v>
      </c>
      <c r="D76" s="7" t="s">
        <v>35</v>
      </c>
      <c r="E76" s="7" t="s">
        <v>84</v>
      </c>
      <c r="F76" s="7" t="s">
        <v>90</v>
      </c>
      <c r="G76" s="7" t="s">
        <v>104</v>
      </c>
      <c r="H76" s="7" t="s">
        <v>105</v>
      </c>
      <c r="I76" s="7" t="s">
        <v>1</v>
      </c>
      <c r="J76" s="5">
        <f>J77</f>
        <v>1548400</v>
      </c>
      <c r="K76" s="33" t="str">
        <f>K77</f>
        <v>742106</v>
      </c>
      <c r="L76" s="30">
        <f t="shared" si="4"/>
        <v>47.927279772668562</v>
      </c>
    </row>
    <row r="77" spans="1:12" ht="18.75" customHeight="1" x14ac:dyDescent="0.25">
      <c r="A77" s="12" t="s">
        <v>77</v>
      </c>
      <c r="B77" s="40" t="s">
        <v>169</v>
      </c>
      <c r="C77" s="7" t="s">
        <v>3</v>
      </c>
      <c r="D77" s="7" t="s">
        <v>35</v>
      </c>
      <c r="E77" s="7" t="s">
        <v>84</v>
      </c>
      <c r="F77" s="7" t="s">
        <v>90</v>
      </c>
      <c r="G77" s="7" t="s">
        <v>104</v>
      </c>
      <c r="H77" s="7" t="s">
        <v>105</v>
      </c>
      <c r="I77" s="7" t="s">
        <v>76</v>
      </c>
      <c r="J77" s="5">
        <v>1548400</v>
      </c>
      <c r="K77" s="7" t="s">
        <v>207</v>
      </c>
      <c r="L77" s="30">
        <f t="shared" si="4"/>
        <v>47.927279772668562</v>
      </c>
    </row>
    <row r="78" spans="1:12" ht="18.75" customHeight="1" x14ac:dyDescent="0.25">
      <c r="A78" s="12" t="s">
        <v>64</v>
      </c>
      <c r="B78" s="40" t="s">
        <v>169</v>
      </c>
      <c r="C78" s="7" t="s">
        <v>3</v>
      </c>
      <c r="D78" s="7" t="s">
        <v>43</v>
      </c>
      <c r="E78" s="7" t="s">
        <v>0</v>
      </c>
      <c r="F78" s="7" t="s">
        <v>90</v>
      </c>
      <c r="G78" s="7" t="s">
        <v>0</v>
      </c>
      <c r="H78" s="7" t="s">
        <v>91</v>
      </c>
      <c r="I78" s="7" t="s">
        <v>1</v>
      </c>
      <c r="J78" s="5">
        <f>J79+J83</f>
        <v>37287898.380000003</v>
      </c>
      <c r="K78" s="33">
        <f>K79+K83</f>
        <v>9568414.3499999996</v>
      </c>
      <c r="L78" s="30">
        <f t="shared" si="4"/>
        <v>25.660910820150111</v>
      </c>
    </row>
    <row r="79" spans="1:12" ht="51.75" customHeight="1" x14ac:dyDescent="0.25">
      <c r="A79" s="12" t="s">
        <v>174</v>
      </c>
      <c r="B79" s="21" t="s">
        <v>169</v>
      </c>
      <c r="C79" s="7" t="s">
        <v>3</v>
      </c>
      <c r="D79" s="7" t="s">
        <v>43</v>
      </c>
      <c r="E79" s="7" t="s">
        <v>177</v>
      </c>
      <c r="F79" s="7" t="s">
        <v>90</v>
      </c>
      <c r="G79" s="7" t="s">
        <v>0</v>
      </c>
      <c r="H79" s="7" t="s">
        <v>91</v>
      </c>
      <c r="I79" s="7" t="s">
        <v>1</v>
      </c>
      <c r="J79" s="5">
        <f t="shared" ref="J79:K81" si="5">J80</f>
        <v>30114970.710000001</v>
      </c>
      <c r="K79" s="33">
        <f t="shared" si="5"/>
        <v>3680140.09</v>
      </c>
      <c r="L79" s="30">
        <f>K79/J79*100</f>
        <v>12.220301076958942</v>
      </c>
    </row>
    <row r="80" spans="1:12" ht="98.25" customHeight="1" x14ac:dyDescent="0.25">
      <c r="A80" s="12" t="s">
        <v>175</v>
      </c>
      <c r="B80" s="21" t="s">
        <v>169</v>
      </c>
      <c r="C80" s="7" t="s">
        <v>3</v>
      </c>
      <c r="D80" s="7" t="s">
        <v>43</v>
      </c>
      <c r="E80" s="7" t="s">
        <v>177</v>
      </c>
      <c r="F80" s="7" t="s">
        <v>90</v>
      </c>
      <c r="G80" s="7" t="s">
        <v>6</v>
      </c>
      <c r="H80" s="7" t="s">
        <v>91</v>
      </c>
      <c r="I80" s="7" t="s">
        <v>1</v>
      </c>
      <c r="J80" s="5">
        <f t="shared" si="5"/>
        <v>30114970.710000001</v>
      </c>
      <c r="K80" s="33">
        <f t="shared" si="5"/>
        <v>3680140.09</v>
      </c>
      <c r="L80" s="30">
        <f>K80/J80*100</f>
        <v>12.220301076958942</v>
      </c>
    </row>
    <row r="81" spans="1:12" ht="52.5" customHeight="1" x14ac:dyDescent="0.25">
      <c r="A81" s="12" t="s">
        <v>176</v>
      </c>
      <c r="B81" s="21" t="s">
        <v>169</v>
      </c>
      <c r="C81" s="7" t="s">
        <v>3</v>
      </c>
      <c r="D81" s="7" t="s">
        <v>43</v>
      </c>
      <c r="E81" s="7" t="s">
        <v>177</v>
      </c>
      <c r="F81" s="7" t="s">
        <v>90</v>
      </c>
      <c r="G81" s="7" t="s">
        <v>6</v>
      </c>
      <c r="H81" s="7" t="s">
        <v>178</v>
      </c>
      <c r="I81" s="7" t="s">
        <v>1</v>
      </c>
      <c r="J81" s="5">
        <f t="shared" si="5"/>
        <v>30114970.710000001</v>
      </c>
      <c r="K81" s="33">
        <f t="shared" si="5"/>
        <v>3680140.09</v>
      </c>
      <c r="L81" s="30">
        <f>K81/J81*100</f>
        <v>12.220301076958942</v>
      </c>
    </row>
    <row r="82" spans="1:12" ht="51" customHeight="1" x14ac:dyDescent="0.25">
      <c r="A82" s="12" t="s">
        <v>82</v>
      </c>
      <c r="B82" s="21" t="s">
        <v>169</v>
      </c>
      <c r="C82" s="7" t="s">
        <v>3</v>
      </c>
      <c r="D82" s="7" t="s">
        <v>43</v>
      </c>
      <c r="E82" s="7" t="s">
        <v>177</v>
      </c>
      <c r="F82" s="7" t="s">
        <v>90</v>
      </c>
      <c r="G82" s="7" t="s">
        <v>6</v>
      </c>
      <c r="H82" s="7" t="s">
        <v>178</v>
      </c>
      <c r="I82" s="7" t="s">
        <v>75</v>
      </c>
      <c r="J82" s="5">
        <v>30114970.710000001</v>
      </c>
      <c r="K82" s="33">
        <v>3680140.09</v>
      </c>
      <c r="L82" s="30">
        <f>K82/J82*100</f>
        <v>12.220301076958942</v>
      </c>
    </row>
    <row r="83" spans="1:12" ht="51.75" customHeight="1" x14ac:dyDescent="0.25">
      <c r="A83" s="12" t="s">
        <v>116</v>
      </c>
      <c r="B83" s="21" t="s">
        <v>169</v>
      </c>
      <c r="C83" s="7" t="s">
        <v>3</v>
      </c>
      <c r="D83" s="7" t="s">
        <v>43</v>
      </c>
      <c r="E83" s="7" t="s">
        <v>136</v>
      </c>
      <c r="F83" s="7" t="s">
        <v>90</v>
      </c>
      <c r="G83" s="7" t="s">
        <v>0</v>
      </c>
      <c r="H83" s="7" t="s">
        <v>91</v>
      </c>
      <c r="I83" s="7" t="s">
        <v>1</v>
      </c>
      <c r="J83" s="5">
        <f>J84+J87</f>
        <v>7172927.6699999999</v>
      </c>
      <c r="K83" s="33">
        <f>K84+K87</f>
        <v>5888274.2599999998</v>
      </c>
      <c r="L83" s="30">
        <f t="shared" si="4"/>
        <v>82.090250047091303</v>
      </c>
    </row>
    <row r="84" spans="1:12" ht="65.25" customHeight="1" x14ac:dyDescent="0.25">
      <c r="A84" s="12" t="s">
        <v>118</v>
      </c>
      <c r="B84" s="21" t="s">
        <v>169</v>
      </c>
      <c r="C84" s="7" t="s">
        <v>3</v>
      </c>
      <c r="D84" s="7" t="s">
        <v>43</v>
      </c>
      <c r="E84" s="7" t="s">
        <v>136</v>
      </c>
      <c r="F84" s="7" t="s">
        <v>90</v>
      </c>
      <c r="G84" s="7" t="s">
        <v>6</v>
      </c>
      <c r="H84" s="7" t="s">
        <v>91</v>
      </c>
      <c r="I84" s="7" t="s">
        <v>1</v>
      </c>
      <c r="J84" s="5">
        <f>J85</f>
        <v>3121630.34</v>
      </c>
      <c r="K84" s="33" t="str">
        <f>K85</f>
        <v>2016167,48</v>
      </c>
      <c r="L84" s="30">
        <f t="shared" si="4"/>
        <v>64.587002956922817</v>
      </c>
    </row>
    <row r="85" spans="1:12" ht="36.75" customHeight="1" x14ac:dyDescent="0.25">
      <c r="A85" s="11" t="s">
        <v>119</v>
      </c>
      <c r="B85" s="21" t="s">
        <v>169</v>
      </c>
      <c r="C85" s="7" t="s">
        <v>3</v>
      </c>
      <c r="D85" s="7" t="s">
        <v>43</v>
      </c>
      <c r="E85" s="7" t="s">
        <v>136</v>
      </c>
      <c r="F85" s="7" t="s">
        <v>90</v>
      </c>
      <c r="G85" s="7" t="s">
        <v>6</v>
      </c>
      <c r="H85" s="7" t="s">
        <v>120</v>
      </c>
      <c r="I85" s="7" t="s">
        <v>1</v>
      </c>
      <c r="J85" s="5">
        <f>J86</f>
        <v>3121630.34</v>
      </c>
      <c r="K85" s="33" t="str">
        <f>K86</f>
        <v>2016167,48</v>
      </c>
      <c r="L85" s="30">
        <f t="shared" si="4"/>
        <v>64.587002956922817</v>
      </c>
    </row>
    <row r="86" spans="1:12" ht="35.25" customHeight="1" x14ac:dyDescent="0.25">
      <c r="A86" s="12" t="s">
        <v>82</v>
      </c>
      <c r="B86" s="21" t="s">
        <v>169</v>
      </c>
      <c r="C86" s="7" t="s">
        <v>3</v>
      </c>
      <c r="D86" s="7" t="s">
        <v>43</v>
      </c>
      <c r="E86" s="7" t="s">
        <v>136</v>
      </c>
      <c r="F86" s="7" t="s">
        <v>90</v>
      </c>
      <c r="G86" s="7" t="s">
        <v>6</v>
      </c>
      <c r="H86" s="7" t="s">
        <v>120</v>
      </c>
      <c r="I86" s="7" t="s">
        <v>75</v>
      </c>
      <c r="J86" s="5">
        <v>3121630.34</v>
      </c>
      <c r="K86" s="7" t="s">
        <v>208</v>
      </c>
      <c r="L86" s="30">
        <f t="shared" si="4"/>
        <v>64.587002956922817</v>
      </c>
    </row>
    <row r="87" spans="1:12" ht="66" customHeight="1" x14ac:dyDescent="0.25">
      <c r="A87" s="12" t="s">
        <v>121</v>
      </c>
      <c r="B87" s="21" t="s">
        <v>169</v>
      </c>
      <c r="C87" s="7" t="s">
        <v>3</v>
      </c>
      <c r="D87" s="7" t="s">
        <v>43</v>
      </c>
      <c r="E87" s="7" t="s">
        <v>136</v>
      </c>
      <c r="F87" s="7" t="s">
        <v>90</v>
      </c>
      <c r="G87" s="7" t="s">
        <v>7</v>
      </c>
      <c r="H87" s="7" t="s">
        <v>91</v>
      </c>
      <c r="I87" s="7" t="s">
        <v>1</v>
      </c>
      <c r="J87" s="5">
        <f>J88+J90</f>
        <v>4051297.33</v>
      </c>
      <c r="K87" s="33">
        <f>K88+K90</f>
        <v>3872106.7800000003</v>
      </c>
      <c r="L87" s="30">
        <f t="shared" si="4"/>
        <v>95.576958800997218</v>
      </c>
    </row>
    <row r="88" spans="1:12" ht="36.75" customHeight="1" x14ac:dyDescent="0.25">
      <c r="A88" s="12" t="s">
        <v>80</v>
      </c>
      <c r="B88" s="21" t="s">
        <v>169</v>
      </c>
      <c r="C88" s="7" t="s">
        <v>3</v>
      </c>
      <c r="D88" s="7" t="s">
        <v>43</v>
      </c>
      <c r="E88" s="7" t="s">
        <v>136</v>
      </c>
      <c r="F88" s="7" t="s">
        <v>90</v>
      </c>
      <c r="G88" s="7" t="s">
        <v>7</v>
      </c>
      <c r="H88" s="19" t="s">
        <v>120</v>
      </c>
      <c r="I88" s="7" t="s">
        <v>1</v>
      </c>
      <c r="J88" s="5">
        <f>J89</f>
        <v>1127873.44</v>
      </c>
      <c r="K88" s="32" t="str">
        <f>K89</f>
        <v>1036399,45</v>
      </c>
      <c r="L88" s="30">
        <f t="shared" si="4"/>
        <v>91.889693758547935</v>
      </c>
    </row>
    <row r="89" spans="1:12" ht="34.5" customHeight="1" x14ac:dyDescent="0.25">
      <c r="A89" s="12" t="s">
        <v>82</v>
      </c>
      <c r="B89" s="21" t="s">
        <v>169</v>
      </c>
      <c r="C89" s="7" t="s">
        <v>3</v>
      </c>
      <c r="D89" s="7" t="s">
        <v>43</v>
      </c>
      <c r="E89" s="7" t="s">
        <v>136</v>
      </c>
      <c r="F89" s="7" t="s">
        <v>90</v>
      </c>
      <c r="G89" s="7" t="s">
        <v>7</v>
      </c>
      <c r="H89" s="19" t="s">
        <v>120</v>
      </c>
      <c r="I89" s="7" t="s">
        <v>75</v>
      </c>
      <c r="J89" s="5">
        <v>1127873.44</v>
      </c>
      <c r="K89" s="7" t="s">
        <v>209</v>
      </c>
      <c r="L89" s="30">
        <f t="shared" si="4"/>
        <v>91.889693758547935</v>
      </c>
    </row>
    <row r="90" spans="1:12" ht="34.5" customHeight="1" x14ac:dyDescent="0.25">
      <c r="A90" s="12" t="s">
        <v>122</v>
      </c>
      <c r="B90" s="21" t="s">
        <v>169</v>
      </c>
      <c r="C90" s="7" t="s">
        <v>3</v>
      </c>
      <c r="D90" s="7" t="s">
        <v>43</v>
      </c>
      <c r="E90" s="7" t="s">
        <v>136</v>
      </c>
      <c r="F90" s="7" t="s">
        <v>90</v>
      </c>
      <c r="G90" s="7" t="s">
        <v>7</v>
      </c>
      <c r="H90" s="19" t="s">
        <v>123</v>
      </c>
      <c r="I90" s="7" t="s">
        <v>1</v>
      </c>
      <c r="J90" s="5">
        <f>J91</f>
        <v>2923423.89</v>
      </c>
      <c r="K90" s="32" t="str">
        <f>K91</f>
        <v>2835707,33</v>
      </c>
      <c r="L90" s="30">
        <f t="shared" si="4"/>
        <v>96.999526469628734</v>
      </c>
    </row>
    <row r="91" spans="1:12" ht="34.5" customHeight="1" x14ac:dyDescent="0.25">
      <c r="A91" s="12" t="s">
        <v>82</v>
      </c>
      <c r="B91" s="21" t="s">
        <v>169</v>
      </c>
      <c r="C91" s="7" t="s">
        <v>3</v>
      </c>
      <c r="D91" s="7" t="s">
        <v>43</v>
      </c>
      <c r="E91" s="7" t="s">
        <v>136</v>
      </c>
      <c r="F91" s="7" t="s">
        <v>90</v>
      </c>
      <c r="G91" s="7" t="s">
        <v>7</v>
      </c>
      <c r="H91" s="19" t="s">
        <v>123</v>
      </c>
      <c r="I91" s="7" t="s">
        <v>75</v>
      </c>
      <c r="J91" s="5">
        <v>2923423.89</v>
      </c>
      <c r="K91" s="7" t="s">
        <v>210</v>
      </c>
      <c r="L91" s="30">
        <f t="shared" si="4"/>
        <v>96.999526469628734</v>
      </c>
    </row>
    <row r="92" spans="1:12" ht="36" customHeight="1" x14ac:dyDescent="0.25">
      <c r="A92" s="12" t="s">
        <v>16</v>
      </c>
      <c r="B92" s="21" t="s">
        <v>169</v>
      </c>
      <c r="C92" s="7" t="s">
        <v>3</v>
      </c>
      <c r="D92" s="7" t="s">
        <v>44</v>
      </c>
      <c r="E92" s="7" t="s">
        <v>0</v>
      </c>
      <c r="F92" s="7" t="s">
        <v>90</v>
      </c>
      <c r="G92" s="7" t="s">
        <v>0</v>
      </c>
      <c r="H92" s="7" t="s">
        <v>91</v>
      </c>
      <c r="I92" s="7" t="s">
        <v>1</v>
      </c>
      <c r="J92" s="5">
        <f>J93+J97</f>
        <v>106206.98999999999</v>
      </c>
      <c r="K92" s="33">
        <f>K93+K97</f>
        <v>20000</v>
      </c>
      <c r="L92" s="30">
        <f t="shared" si="4"/>
        <v>18.831152262200447</v>
      </c>
    </row>
    <row r="93" spans="1:12" ht="63" customHeight="1" x14ac:dyDescent="0.25">
      <c r="A93" s="11" t="s">
        <v>155</v>
      </c>
      <c r="B93" s="21" t="s">
        <v>169</v>
      </c>
      <c r="C93" s="7" t="s">
        <v>3</v>
      </c>
      <c r="D93" s="7" t="s">
        <v>44</v>
      </c>
      <c r="E93" s="7" t="s">
        <v>117</v>
      </c>
      <c r="F93" s="7" t="s">
        <v>90</v>
      </c>
      <c r="G93" s="7" t="s">
        <v>0</v>
      </c>
      <c r="H93" s="7" t="s">
        <v>91</v>
      </c>
      <c r="I93" s="7" t="s">
        <v>1</v>
      </c>
      <c r="J93" s="5">
        <f>J96</f>
        <v>36206.99</v>
      </c>
      <c r="K93" s="33" t="str">
        <f>K94</f>
        <v>0,0</v>
      </c>
      <c r="L93" s="30">
        <f t="shared" si="4"/>
        <v>0</v>
      </c>
    </row>
    <row r="94" spans="1:12" ht="83.25" customHeight="1" x14ac:dyDescent="0.25">
      <c r="A94" s="11" t="s">
        <v>156</v>
      </c>
      <c r="B94" s="21" t="s">
        <v>169</v>
      </c>
      <c r="C94" s="7" t="s">
        <v>3</v>
      </c>
      <c r="D94" s="7" t="s">
        <v>44</v>
      </c>
      <c r="E94" s="7" t="s">
        <v>117</v>
      </c>
      <c r="F94" s="7" t="s">
        <v>90</v>
      </c>
      <c r="G94" s="7" t="s">
        <v>6</v>
      </c>
      <c r="H94" s="7" t="s">
        <v>91</v>
      </c>
      <c r="I94" s="7" t="s">
        <v>1</v>
      </c>
      <c r="J94" s="5">
        <f>J95</f>
        <v>36206.99</v>
      </c>
      <c r="K94" s="33" t="str">
        <f>K95</f>
        <v>0,0</v>
      </c>
      <c r="L94" s="30">
        <f t="shared" si="4"/>
        <v>0</v>
      </c>
    </row>
    <row r="95" spans="1:12" ht="33" customHeight="1" x14ac:dyDescent="0.25">
      <c r="A95" s="12" t="s">
        <v>59</v>
      </c>
      <c r="B95" s="21" t="s">
        <v>169</v>
      </c>
      <c r="C95" s="7" t="s">
        <v>3</v>
      </c>
      <c r="D95" s="7" t="s">
        <v>44</v>
      </c>
      <c r="E95" s="7" t="s">
        <v>117</v>
      </c>
      <c r="F95" s="7" t="s">
        <v>90</v>
      </c>
      <c r="G95" s="7" t="s">
        <v>6</v>
      </c>
      <c r="H95" s="19" t="s">
        <v>124</v>
      </c>
      <c r="I95" s="7" t="s">
        <v>1</v>
      </c>
      <c r="J95" s="5">
        <f>J96</f>
        <v>36206.99</v>
      </c>
      <c r="K95" s="33" t="str">
        <f>K96</f>
        <v>0,0</v>
      </c>
      <c r="L95" s="30">
        <f t="shared" si="4"/>
        <v>0</v>
      </c>
    </row>
    <row r="96" spans="1:12" ht="33" customHeight="1" x14ac:dyDescent="0.25">
      <c r="A96" s="12" t="s">
        <v>82</v>
      </c>
      <c r="B96" s="21" t="s">
        <v>169</v>
      </c>
      <c r="C96" s="7" t="s">
        <v>3</v>
      </c>
      <c r="D96" s="7" t="s">
        <v>44</v>
      </c>
      <c r="E96" s="7" t="s">
        <v>117</v>
      </c>
      <c r="F96" s="7" t="s">
        <v>90</v>
      </c>
      <c r="G96" s="7" t="s">
        <v>6</v>
      </c>
      <c r="H96" s="19" t="s">
        <v>124</v>
      </c>
      <c r="I96" s="7" t="s">
        <v>75</v>
      </c>
      <c r="J96" s="5">
        <v>36206.99</v>
      </c>
      <c r="K96" s="7" t="s">
        <v>161</v>
      </c>
      <c r="L96" s="30">
        <f t="shared" si="4"/>
        <v>0</v>
      </c>
    </row>
    <row r="97" spans="1:12" ht="114" customHeight="1" x14ac:dyDescent="0.25">
      <c r="A97" s="14" t="s">
        <v>109</v>
      </c>
      <c r="B97" s="21" t="s">
        <v>169</v>
      </c>
      <c r="C97" s="7" t="s">
        <v>3</v>
      </c>
      <c r="D97" s="7" t="s">
        <v>44</v>
      </c>
      <c r="E97" s="7" t="s">
        <v>84</v>
      </c>
      <c r="F97" s="7" t="s">
        <v>90</v>
      </c>
      <c r="G97" s="7" t="s">
        <v>34</v>
      </c>
      <c r="H97" s="7" t="s">
        <v>91</v>
      </c>
      <c r="I97" s="7" t="s">
        <v>1</v>
      </c>
      <c r="J97" s="5">
        <f>J98+J100</f>
        <v>70000</v>
      </c>
      <c r="K97" s="33">
        <f>K98+K100</f>
        <v>20000</v>
      </c>
      <c r="L97" s="30">
        <f t="shared" si="4"/>
        <v>28.571428571428569</v>
      </c>
    </row>
    <row r="98" spans="1:12" ht="84" customHeight="1" x14ac:dyDescent="0.25">
      <c r="A98" s="14" t="s">
        <v>68</v>
      </c>
      <c r="B98" s="21" t="s">
        <v>169</v>
      </c>
      <c r="C98" s="7" t="s">
        <v>3</v>
      </c>
      <c r="D98" s="7" t="s">
        <v>44</v>
      </c>
      <c r="E98" s="7" t="s">
        <v>84</v>
      </c>
      <c r="F98" s="7" t="s">
        <v>90</v>
      </c>
      <c r="G98" s="7" t="s">
        <v>34</v>
      </c>
      <c r="H98" s="7" t="s">
        <v>125</v>
      </c>
      <c r="I98" s="7" t="s">
        <v>1</v>
      </c>
      <c r="J98" s="5">
        <f>J99</f>
        <v>20000</v>
      </c>
      <c r="K98" s="33" t="str">
        <f>K99</f>
        <v>20000,0</v>
      </c>
      <c r="L98" s="30">
        <f t="shared" si="4"/>
        <v>100</v>
      </c>
    </row>
    <row r="99" spans="1:12" ht="18.75" customHeight="1" x14ac:dyDescent="0.25">
      <c r="A99" s="12" t="s">
        <v>65</v>
      </c>
      <c r="B99" s="21" t="s">
        <v>169</v>
      </c>
      <c r="C99" s="7" t="s">
        <v>3</v>
      </c>
      <c r="D99" s="7" t="s">
        <v>44</v>
      </c>
      <c r="E99" s="7" t="s">
        <v>84</v>
      </c>
      <c r="F99" s="7" t="s">
        <v>90</v>
      </c>
      <c r="G99" s="7" t="s">
        <v>34</v>
      </c>
      <c r="H99" s="7" t="s">
        <v>125</v>
      </c>
      <c r="I99" s="7" t="s">
        <v>40</v>
      </c>
      <c r="J99" s="5">
        <v>20000</v>
      </c>
      <c r="K99" s="7" t="s">
        <v>165</v>
      </c>
      <c r="L99" s="30">
        <f t="shared" si="4"/>
        <v>100</v>
      </c>
    </row>
    <row r="100" spans="1:12" ht="101.25" customHeight="1" x14ac:dyDescent="0.25">
      <c r="A100" s="14" t="s">
        <v>69</v>
      </c>
      <c r="B100" s="21" t="s">
        <v>169</v>
      </c>
      <c r="C100" s="7" t="s">
        <v>3</v>
      </c>
      <c r="D100" s="7" t="s">
        <v>44</v>
      </c>
      <c r="E100" s="7" t="s">
        <v>84</v>
      </c>
      <c r="F100" s="7" t="s">
        <v>90</v>
      </c>
      <c r="G100" s="7" t="s">
        <v>34</v>
      </c>
      <c r="H100" s="7" t="s">
        <v>126</v>
      </c>
      <c r="I100" s="7" t="s">
        <v>1</v>
      </c>
      <c r="J100" s="5">
        <f>J101</f>
        <v>50000</v>
      </c>
      <c r="K100" s="33" t="str">
        <f>K101</f>
        <v>0,0</v>
      </c>
      <c r="L100" s="30">
        <f t="shared" si="4"/>
        <v>0</v>
      </c>
    </row>
    <row r="101" spans="1:12" ht="19.5" customHeight="1" x14ac:dyDescent="0.25">
      <c r="A101" s="12" t="s">
        <v>65</v>
      </c>
      <c r="B101" s="21" t="s">
        <v>169</v>
      </c>
      <c r="C101" s="7" t="s">
        <v>3</v>
      </c>
      <c r="D101" s="7" t="s">
        <v>44</v>
      </c>
      <c r="E101" s="7" t="s">
        <v>84</v>
      </c>
      <c r="F101" s="7" t="s">
        <v>90</v>
      </c>
      <c r="G101" s="7" t="s">
        <v>34</v>
      </c>
      <c r="H101" s="7" t="s">
        <v>126</v>
      </c>
      <c r="I101" s="7" t="s">
        <v>40</v>
      </c>
      <c r="J101" s="5">
        <v>50000</v>
      </c>
      <c r="K101" s="7" t="s">
        <v>161</v>
      </c>
      <c r="L101" s="30">
        <f t="shared" si="4"/>
        <v>0</v>
      </c>
    </row>
    <row r="102" spans="1:12" ht="15.6" x14ac:dyDescent="0.25">
      <c r="A102" s="10" t="s">
        <v>17</v>
      </c>
      <c r="B102" s="40" t="s">
        <v>169</v>
      </c>
      <c r="C102" s="6" t="s">
        <v>5</v>
      </c>
      <c r="D102" s="6" t="s">
        <v>0</v>
      </c>
      <c r="E102" s="6" t="s">
        <v>0</v>
      </c>
      <c r="F102" s="6" t="s">
        <v>90</v>
      </c>
      <c r="G102" s="6" t="s">
        <v>0</v>
      </c>
      <c r="H102" s="6" t="s">
        <v>91</v>
      </c>
      <c r="I102" s="6" t="s">
        <v>1</v>
      </c>
      <c r="J102" s="9">
        <f>J103+J116+J131</f>
        <v>29904873.719999999</v>
      </c>
      <c r="K102" s="34">
        <f>K103+K116+K131</f>
        <v>20906923.089999996</v>
      </c>
      <c r="L102" s="30">
        <f t="shared" si="4"/>
        <v>69.911424090106465</v>
      </c>
    </row>
    <row r="103" spans="1:12" ht="15.6" x14ac:dyDescent="0.25">
      <c r="A103" s="10" t="s">
        <v>60</v>
      </c>
      <c r="B103" s="40" t="s">
        <v>169</v>
      </c>
      <c r="C103" s="7" t="s">
        <v>5</v>
      </c>
      <c r="D103" s="7" t="s">
        <v>6</v>
      </c>
      <c r="E103" s="7" t="s">
        <v>0</v>
      </c>
      <c r="F103" s="7" t="s">
        <v>90</v>
      </c>
      <c r="G103" s="7" t="s">
        <v>0</v>
      </c>
      <c r="H103" s="7" t="s">
        <v>91</v>
      </c>
      <c r="I103" s="7" t="s">
        <v>1</v>
      </c>
      <c r="J103" s="5">
        <f>J104+J110</f>
        <v>4313378.38</v>
      </c>
      <c r="K103" s="33">
        <f>K104+K110</f>
        <v>2656376.4500000002</v>
      </c>
      <c r="L103" s="30">
        <f t="shared" si="4"/>
        <v>61.584591380086628</v>
      </c>
    </row>
    <row r="104" spans="1:12" ht="62.4" x14ac:dyDescent="0.25">
      <c r="A104" s="11" t="s">
        <v>179</v>
      </c>
      <c r="B104" s="21" t="s">
        <v>169</v>
      </c>
      <c r="C104" s="7" t="s">
        <v>5</v>
      </c>
      <c r="D104" s="7" t="s">
        <v>6</v>
      </c>
      <c r="E104" s="7" t="s">
        <v>182</v>
      </c>
      <c r="F104" s="7" t="s">
        <v>90</v>
      </c>
      <c r="G104" s="7" t="s">
        <v>0</v>
      </c>
      <c r="H104" s="7" t="s">
        <v>91</v>
      </c>
      <c r="I104" s="7" t="s">
        <v>1</v>
      </c>
      <c r="J104" s="5">
        <f>J105</f>
        <v>3583682.94</v>
      </c>
      <c r="K104" s="33">
        <f>K105</f>
        <v>2157088.5</v>
      </c>
      <c r="L104" s="30">
        <f t="shared" ref="L104:L109" si="6">K104/J104*100</f>
        <v>60.191945998437014</v>
      </c>
    </row>
    <row r="105" spans="1:12" ht="93.6" x14ac:dyDescent="0.25">
      <c r="A105" s="12" t="s">
        <v>175</v>
      </c>
      <c r="B105" s="21" t="s">
        <v>169</v>
      </c>
      <c r="C105" s="7" t="s">
        <v>5</v>
      </c>
      <c r="D105" s="7" t="s">
        <v>6</v>
      </c>
      <c r="E105" s="7" t="s">
        <v>182</v>
      </c>
      <c r="F105" s="7" t="s">
        <v>90</v>
      </c>
      <c r="G105" s="7" t="s">
        <v>6</v>
      </c>
      <c r="H105" s="7" t="s">
        <v>91</v>
      </c>
      <c r="I105" s="7" t="s">
        <v>1</v>
      </c>
      <c r="J105" s="5">
        <f>J106+J108</f>
        <v>3583682.94</v>
      </c>
      <c r="K105" s="33">
        <f>K106+K108</f>
        <v>2157088.5</v>
      </c>
      <c r="L105" s="30">
        <f t="shared" si="6"/>
        <v>60.191945998437014</v>
      </c>
    </row>
    <row r="106" spans="1:12" ht="84.75" customHeight="1" x14ac:dyDescent="0.25">
      <c r="A106" s="11" t="s">
        <v>180</v>
      </c>
      <c r="B106" s="21" t="s">
        <v>169</v>
      </c>
      <c r="C106" s="7" t="s">
        <v>5</v>
      </c>
      <c r="D106" s="7" t="s">
        <v>6</v>
      </c>
      <c r="E106" s="7" t="s">
        <v>182</v>
      </c>
      <c r="F106" s="7" t="s">
        <v>90</v>
      </c>
      <c r="G106" s="7" t="s">
        <v>6</v>
      </c>
      <c r="H106" s="7" t="s">
        <v>183</v>
      </c>
      <c r="I106" s="7" t="s">
        <v>1</v>
      </c>
      <c r="J106" s="5">
        <f>J107</f>
        <v>737724.27</v>
      </c>
      <c r="K106" s="33">
        <f>K107</f>
        <v>737724.27</v>
      </c>
      <c r="L106" s="30">
        <f t="shared" si="6"/>
        <v>100</v>
      </c>
    </row>
    <row r="107" spans="1:12" ht="46.8" x14ac:dyDescent="0.25">
      <c r="A107" s="11" t="s">
        <v>151</v>
      </c>
      <c r="B107" s="21" t="s">
        <v>169</v>
      </c>
      <c r="C107" s="7" t="s">
        <v>5</v>
      </c>
      <c r="D107" s="7" t="s">
        <v>6</v>
      </c>
      <c r="E107" s="7" t="s">
        <v>182</v>
      </c>
      <c r="F107" s="7" t="s">
        <v>90</v>
      </c>
      <c r="G107" s="7" t="s">
        <v>6</v>
      </c>
      <c r="H107" s="7" t="s">
        <v>183</v>
      </c>
      <c r="I107" s="7" t="s">
        <v>150</v>
      </c>
      <c r="J107" s="5">
        <v>737724.27</v>
      </c>
      <c r="K107" s="33">
        <v>737724.27</v>
      </c>
      <c r="L107" s="30">
        <f t="shared" si="6"/>
        <v>100</v>
      </c>
    </row>
    <row r="108" spans="1:12" ht="68.25" customHeight="1" x14ac:dyDescent="0.25">
      <c r="A108" s="11" t="s">
        <v>181</v>
      </c>
      <c r="B108" s="21" t="s">
        <v>169</v>
      </c>
      <c r="C108" s="7" t="s">
        <v>5</v>
      </c>
      <c r="D108" s="7" t="s">
        <v>6</v>
      </c>
      <c r="E108" s="7" t="s">
        <v>182</v>
      </c>
      <c r="F108" s="7" t="s">
        <v>90</v>
      </c>
      <c r="G108" s="7" t="s">
        <v>6</v>
      </c>
      <c r="H108" s="7" t="s">
        <v>184</v>
      </c>
      <c r="I108" s="7" t="s">
        <v>1</v>
      </c>
      <c r="J108" s="5">
        <f>J109</f>
        <v>2845958.67</v>
      </c>
      <c r="K108" s="33">
        <f>K109</f>
        <v>1419364.23</v>
      </c>
      <c r="L108" s="30">
        <f t="shared" si="6"/>
        <v>49.872974086443776</v>
      </c>
    </row>
    <row r="109" spans="1:12" ht="51.75" customHeight="1" x14ac:dyDescent="0.25">
      <c r="A109" s="11" t="s">
        <v>151</v>
      </c>
      <c r="B109" s="21" t="s">
        <v>169</v>
      </c>
      <c r="C109" s="7" t="s">
        <v>5</v>
      </c>
      <c r="D109" s="7" t="s">
        <v>6</v>
      </c>
      <c r="E109" s="7" t="s">
        <v>182</v>
      </c>
      <c r="F109" s="7" t="s">
        <v>90</v>
      </c>
      <c r="G109" s="7" t="s">
        <v>6</v>
      </c>
      <c r="H109" s="7" t="s">
        <v>184</v>
      </c>
      <c r="I109" s="7" t="s">
        <v>150</v>
      </c>
      <c r="J109" s="5">
        <v>2845958.67</v>
      </c>
      <c r="K109" s="33">
        <v>1419364.23</v>
      </c>
      <c r="L109" s="30">
        <f t="shared" si="6"/>
        <v>49.872974086443776</v>
      </c>
    </row>
    <row r="110" spans="1:12" ht="15.6" x14ac:dyDescent="0.25">
      <c r="A110" s="12" t="s">
        <v>83</v>
      </c>
      <c r="B110" s="40" t="s">
        <v>169</v>
      </c>
      <c r="C110" s="7" t="s">
        <v>5</v>
      </c>
      <c r="D110" s="7" t="s">
        <v>6</v>
      </c>
      <c r="E110" s="7" t="s">
        <v>84</v>
      </c>
      <c r="F110" s="7" t="s">
        <v>90</v>
      </c>
      <c r="G110" s="7" t="s">
        <v>0</v>
      </c>
      <c r="H110" s="7" t="s">
        <v>91</v>
      </c>
      <c r="I110" s="7" t="s">
        <v>1</v>
      </c>
      <c r="J110" s="5">
        <f>J111</f>
        <v>729695.44</v>
      </c>
      <c r="K110" s="33">
        <f>K111</f>
        <v>499287.95</v>
      </c>
      <c r="L110" s="30">
        <f t="shared" si="4"/>
        <v>68.424156522068984</v>
      </c>
    </row>
    <row r="111" spans="1:12" ht="31.2" x14ac:dyDescent="0.25">
      <c r="A111" s="11" t="s">
        <v>114</v>
      </c>
      <c r="B111" s="21" t="s">
        <v>169</v>
      </c>
      <c r="C111" s="7" t="s">
        <v>5</v>
      </c>
      <c r="D111" s="7" t="s">
        <v>6</v>
      </c>
      <c r="E111" s="7" t="s">
        <v>84</v>
      </c>
      <c r="F111" s="7" t="s">
        <v>90</v>
      </c>
      <c r="G111" s="7" t="s">
        <v>38</v>
      </c>
      <c r="H111" s="7" t="s">
        <v>91</v>
      </c>
      <c r="I111" s="7" t="s">
        <v>1</v>
      </c>
      <c r="J111" s="5">
        <f>J112+J114</f>
        <v>729695.44</v>
      </c>
      <c r="K111" s="33">
        <f>K112+K114</f>
        <v>499287.95</v>
      </c>
      <c r="L111" s="30">
        <f t="shared" si="4"/>
        <v>68.424156522068984</v>
      </c>
    </row>
    <row r="112" spans="1:12" ht="32.25" customHeight="1" x14ac:dyDescent="0.25">
      <c r="A112" s="11" t="s">
        <v>127</v>
      </c>
      <c r="B112" s="21" t="s">
        <v>169</v>
      </c>
      <c r="C112" s="7" t="s">
        <v>5</v>
      </c>
      <c r="D112" s="7" t="s">
        <v>6</v>
      </c>
      <c r="E112" s="7" t="s">
        <v>84</v>
      </c>
      <c r="F112" s="7" t="s">
        <v>90</v>
      </c>
      <c r="G112" s="7" t="s">
        <v>38</v>
      </c>
      <c r="H112" s="7" t="s">
        <v>128</v>
      </c>
      <c r="I112" s="7" t="s">
        <v>1</v>
      </c>
      <c r="J112" s="5">
        <f>J113</f>
        <v>288765</v>
      </c>
      <c r="K112" s="33" t="str">
        <f>K113</f>
        <v>159062,69</v>
      </c>
      <c r="L112" s="30">
        <f t="shared" si="4"/>
        <v>55.083784392152793</v>
      </c>
    </row>
    <row r="113" spans="1:12" ht="37.5" customHeight="1" x14ac:dyDescent="0.25">
      <c r="A113" s="12" t="s">
        <v>82</v>
      </c>
      <c r="B113" s="21" t="s">
        <v>169</v>
      </c>
      <c r="C113" s="7" t="s">
        <v>5</v>
      </c>
      <c r="D113" s="7" t="s">
        <v>6</v>
      </c>
      <c r="E113" s="7" t="s">
        <v>84</v>
      </c>
      <c r="F113" s="7" t="s">
        <v>90</v>
      </c>
      <c r="G113" s="7" t="s">
        <v>38</v>
      </c>
      <c r="H113" s="7" t="s">
        <v>128</v>
      </c>
      <c r="I113" s="7" t="s">
        <v>75</v>
      </c>
      <c r="J113" s="5">
        <v>288765</v>
      </c>
      <c r="K113" s="7" t="s">
        <v>211</v>
      </c>
      <c r="L113" s="30">
        <f t="shared" si="4"/>
        <v>55.083784392152793</v>
      </c>
    </row>
    <row r="114" spans="1:12" ht="19.5" customHeight="1" x14ac:dyDescent="0.25">
      <c r="A114" s="12" t="s">
        <v>129</v>
      </c>
      <c r="B114" s="40" t="s">
        <v>169</v>
      </c>
      <c r="C114" s="7" t="s">
        <v>5</v>
      </c>
      <c r="D114" s="7" t="s">
        <v>6</v>
      </c>
      <c r="E114" s="7" t="s">
        <v>84</v>
      </c>
      <c r="F114" s="7" t="s">
        <v>90</v>
      </c>
      <c r="G114" s="7" t="s">
        <v>38</v>
      </c>
      <c r="H114" s="7" t="s">
        <v>130</v>
      </c>
      <c r="I114" s="7" t="s">
        <v>1</v>
      </c>
      <c r="J114" s="5">
        <f>J115</f>
        <v>440930.44</v>
      </c>
      <c r="K114" s="33" t="str">
        <f>K115</f>
        <v>340225,26</v>
      </c>
      <c r="L114" s="30">
        <f t="shared" si="4"/>
        <v>77.160755787239367</v>
      </c>
    </row>
    <row r="115" spans="1:12" ht="37.5" customHeight="1" x14ac:dyDescent="0.25">
      <c r="A115" s="12" t="s">
        <v>82</v>
      </c>
      <c r="B115" s="21" t="s">
        <v>169</v>
      </c>
      <c r="C115" s="7" t="s">
        <v>5</v>
      </c>
      <c r="D115" s="7" t="s">
        <v>6</v>
      </c>
      <c r="E115" s="7" t="s">
        <v>84</v>
      </c>
      <c r="F115" s="7" t="s">
        <v>90</v>
      </c>
      <c r="G115" s="7" t="s">
        <v>38</v>
      </c>
      <c r="H115" s="7" t="s">
        <v>130</v>
      </c>
      <c r="I115" s="7" t="s">
        <v>75</v>
      </c>
      <c r="J115" s="5">
        <v>440930.44</v>
      </c>
      <c r="K115" s="7" t="s">
        <v>212</v>
      </c>
      <c r="L115" s="30">
        <f t="shared" si="4"/>
        <v>77.160755787239367</v>
      </c>
    </row>
    <row r="116" spans="1:12" ht="15.6" x14ac:dyDescent="0.25">
      <c r="A116" s="12" t="s">
        <v>48</v>
      </c>
      <c r="B116" s="40" t="s">
        <v>169</v>
      </c>
      <c r="C116" s="7" t="s">
        <v>5</v>
      </c>
      <c r="D116" s="7" t="s">
        <v>7</v>
      </c>
      <c r="E116" s="7" t="s">
        <v>0</v>
      </c>
      <c r="F116" s="7" t="s">
        <v>90</v>
      </c>
      <c r="G116" s="7" t="s">
        <v>0</v>
      </c>
      <c r="H116" s="7" t="s">
        <v>91</v>
      </c>
      <c r="I116" s="7" t="s">
        <v>1</v>
      </c>
      <c r="J116" s="5">
        <f>J117+J122</f>
        <v>18021093.030000001</v>
      </c>
      <c r="K116" s="33">
        <f>K117+K122</f>
        <v>12458413.449999999</v>
      </c>
      <c r="L116" s="30">
        <f t="shared" si="4"/>
        <v>69.132396293944424</v>
      </c>
    </row>
    <row r="117" spans="1:12" ht="81.75" customHeight="1" x14ac:dyDescent="0.25">
      <c r="A117" s="12" t="s">
        <v>185</v>
      </c>
      <c r="B117" s="21" t="s">
        <v>169</v>
      </c>
      <c r="C117" s="7" t="s">
        <v>5</v>
      </c>
      <c r="D117" s="7" t="s">
        <v>7</v>
      </c>
      <c r="E117" s="7" t="s">
        <v>188</v>
      </c>
      <c r="F117" s="7" t="s">
        <v>90</v>
      </c>
      <c r="G117" s="7" t="s">
        <v>0</v>
      </c>
      <c r="H117" s="7" t="s">
        <v>91</v>
      </c>
      <c r="I117" s="7" t="s">
        <v>1</v>
      </c>
      <c r="J117" s="5">
        <f t="shared" ref="J117:K120" si="7">J118</f>
        <v>10907452.380000001</v>
      </c>
      <c r="K117" s="33">
        <f t="shared" si="7"/>
        <v>6000000</v>
      </c>
      <c r="L117" s="30">
        <f>K117/J117*100</f>
        <v>55.008262158463808</v>
      </c>
    </row>
    <row r="118" spans="1:12" ht="31.2" x14ac:dyDescent="0.25">
      <c r="A118" s="12" t="s">
        <v>186</v>
      </c>
      <c r="B118" s="21" t="s">
        <v>169</v>
      </c>
      <c r="C118" s="7" t="s">
        <v>5</v>
      </c>
      <c r="D118" s="7" t="s">
        <v>7</v>
      </c>
      <c r="E118" s="7" t="s">
        <v>188</v>
      </c>
      <c r="F118" s="7" t="s">
        <v>189</v>
      </c>
      <c r="G118" s="7" t="s">
        <v>0</v>
      </c>
      <c r="H118" s="7" t="s">
        <v>91</v>
      </c>
      <c r="I118" s="7" t="s">
        <v>1</v>
      </c>
      <c r="J118" s="5">
        <f t="shared" si="7"/>
        <v>10907452.380000001</v>
      </c>
      <c r="K118" s="33">
        <f t="shared" si="7"/>
        <v>6000000</v>
      </c>
      <c r="L118" s="30">
        <f>K118/J118*100</f>
        <v>55.008262158463808</v>
      </c>
    </row>
    <row r="119" spans="1:12" ht="95.25" customHeight="1" x14ac:dyDescent="0.25">
      <c r="A119" s="12" t="s">
        <v>175</v>
      </c>
      <c r="B119" s="21" t="s">
        <v>169</v>
      </c>
      <c r="C119" s="7" t="s">
        <v>5</v>
      </c>
      <c r="D119" s="7" t="s">
        <v>7</v>
      </c>
      <c r="E119" s="7" t="s">
        <v>188</v>
      </c>
      <c r="F119" s="7" t="s">
        <v>189</v>
      </c>
      <c r="G119" s="7" t="s">
        <v>6</v>
      </c>
      <c r="H119" s="7" t="s">
        <v>91</v>
      </c>
      <c r="I119" s="7" t="s">
        <v>1</v>
      </c>
      <c r="J119" s="5">
        <f t="shared" si="7"/>
        <v>10907452.380000001</v>
      </c>
      <c r="K119" s="33">
        <f t="shared" si="7"/>
        <v>6000000</v>
      </c>
      <c r="L119" s="30">
        <f>K119/J119*100</f>
        <v>55.008262158463808</v>
      </c>
    </row>
    <row r="120" spans="1:12" ht="218.4" x14ac:dyDescent="0.25">
      <c r="A120" s="14" t="s">
        <v>187</v>
      </c>
      <c r="B120" s="21" t="s">
        <v>169</v>
      </c>
      <c r="C120" s="7" t="s">
        <v>5</v>
      </c>
      <c r="D120" s="7" t="s">
        <v>7</v>
      </c>
      <c r="E120" s="7" t="s">
        <v>188</v>
      </c>
      <c r="F120" s="7" t="s">
        <v>189</v>
      </c>
      <c r="G120" s="7" t="s">
        <v>6</v>
      </c>
      <c r="H120" s="7" t="s">
        <v>190</v>
      </c>
      <c r="I120" s="7" t="s">
        <v>1</v>
      </c>
      <c r="J120" s="5">
        <f t="shared" si="7"/>
        <v>10907452.380000001</v>
      </c>
      <c r="K120" s="33">
        <f t="shared" si="7"/>
        <v>6000000</v>
      </c>
      <c r="L120" s="30">
        <f>K120/J120*100</f>
        <v>55.008262158463808</v>
      </c>
    </row>
    <row r="121" spans="1:12" ht="46.8" x14ac:dyDescent="0.25">
      <c r="A121" s="12" t="s">
        <v>82</v>
      </c>
      <c r="B121" s="21" t="s">
        <v>169</v>
      </c>
      <c r="C121" s="7" t="s">
        <v>5</v>
      </c>
      <c r="D121" s="7" t="s">
        <v>7</v>
      </c>
      <c r="E121" s="7" t="s">
        <v>188</v>
      </c>
      <c r="F121" s="7" t="s">
        <v>189</v>
      </c>
      <c r="G121" s="7" t="s">
        <v>6</v>
      </c>
      <c r="H121" s="7" t="s">
        <v>190</v>
      </c>
      <c r="I121" s="7" t="s">
        <v>75</v>
      </c>
      <c r="J121" s="5">
        <v>10907452.380000001</v>
      </c>
      <c r="K121" s="33">
        <v>6000000</v>
      </c>
      <c r="L121" s="30">
        <f>K121/J121*100</f>
        <v>55.008262158463808</v>
      </c>
    </row>
    <row r="122" spans="1:12" ht="15.6" x14ac:dyDescent="0.25">
      <c r="A122" s="12" t="s">
        <v>83</v>
      </c>
      <c r="B122" s="40" t="s">
        <v>169</v>
      </c>
      <c r="C122" s="7" t="s">
        <v>5</v>
      </c>
      <c r="D122" s="7" t="s">
        <v>7</v>
      </c>
      <c r="E122" s="7" t="s">
        <v>84</v>
      </c>
      <c r="F122" s="7" t="s">
        <v>90</v>
      </c>
      <c r="G122" s="7" t="s">
        <v>0</v>
      </c>
      <c r="H122" s="7" t="s">
        <v>91</v>
      </c>
      <c r="I122" s="7" t="s">
        <v>1</v>
      </c>
      <c r="J122" s="5">
        <f>J123+J126</f>
        <v>7113640.6499999994</v>
      </c>
      <c r="K122" s="33">
        <f>K123+K126</f>
        <v>6458413.4499999993</v>
      </c>
      <c r="L122" s="30">
        <f t="shared" si="4"/>
        <v>90.789143952611667</v>
      </c>
    </row>
    <row r="123" spans="1:12" ht="31.2" x14ac:dyDescent="0.25">
      <c r="A123" s="11" t="s">
        <v>114</v>
      </c>
      <c r="B123" s="21" t="s">
        <v>169</v>
      </c>
      <c r="C123" s="7" t="s">
        <v>5</v>
      </c>
      <c r="D123" s="7" t="s">
        <v>7</v>
      </c>
      <c r="E123" s="7" t="s">
        <v>84</v>
      </c>
      <c r="F123" s="7" t="s">
        <v>90</v>
      </c>
      <c r="G123" s="7" t="s">
        <v>38</v>
      </c>
      <c r="H123" s="7" t="s">
        <v>91</v>
      </c>
      <c r="I123" s="7" t="s">
        <v>1</v>
      </c>
      <c r="J123" s="5">
        <f>J124</f>
        <v>938368.13</v>
      </c>
      <c r="K123" s="33" t="str">
        <f>K124</f>
        <v>695530,39</v>
      </c>
      <c r="L123" s="30">
        <f t="shared" si="4"/>
        <v>74.121271573875816</v>
      </c>
    </row>
    <row r="124" spans="1:12" ht="19.5" customHeight="1" x14ac:dyDescent="0.25">
      <c r="A124" s="12" t="s">
        <v>53</v>
      </c>
      <c r="B124" s="21" t="s">
        <v>169</v>
      </c>
      <c r="C124" s="7" t="s">
        <v>5</v>
      </c>
      <c r="D124" s="7" t="s">
        <v>7</v>
      </c>
      <c r="E124" s="7" t="s">
        <v>84</v>
      </c>
      <c r="F124" s="7" t="s">
        <v>90</v>
      </c>
      <c r="G124" s="7" t="s">
        <v>38</v>
      </c>
      <c r="H124" s="7" t="s">
        <v>131</v>
      </c>
      <c r="I124" s="7" t="s">
        <v>1</v>
      </c>
      <c r="J124" s="5">
        <f>J125</f>
        <v>938368.13</v>
      </c>
      <c r="K124" s="33" t="str">
        <f>K125</f>
        <v>695530,39</v>
      </c>
      <c r="L124" s="30">
        <f t="shared" si="4"/>
        <v>74.121271573875816</v>
      </c>
    </row>
    <row r="125" spans="1:12" ht="34.5" customHeight="1" x14ac:dyDescent="0.25">
      <c r="A125" s="12" t="s">
        <v>82</v>
      </c>
      <c r="B125" s="21" t="s">
        <v>169</v>
      </c>
      <c r="C125" s="7" t="s">
        <v>5</v>
      </c>
      <c r="D125" s="7" t="s">
        <v>7</v>
      </c>
      <c r="E125" s="7" t="s">
        <v>84</v>
      </c>
      <c r="F125" s="7" t="s">
        <v>90</v>
      </c>
      <c r="G125" s="7" t="s">
        <v>38</v>
      </c>
      <c r="H125" s="7" t="s">
        <v>131</v>
      </c>
      <c r="I125" s="7" t="s">
        <v>75</v>
      </c>
      <c r="J125" s="5">
        <v>938368.13</v>
      </c>
      <c r="K125" s="7" t="s">
        <v>213</v>
      </c>
      <c r="L125" s="30">
        <f t="shared" si="4"/>
        <v>74.121271573875816</v>
      </c>
    </row>
    <row r="126" spans="1:12" ht="64.5" customHeight="1" x14ac:dyDescent="0.25">
      <c r="A126" s="12" t="s">
        <v>103</v>
      </c>
      <c r="B126" s="21" t="s">
        <v>169</v>
      </c>
      <c r="C126" s="7" t="s">
        <v>5</v>
      </c>
      <c r="D126" s="7" t="s">
        <v>7</v>
      </c>
      <c r="E126" s="7" t="s">
        <v>84</v>
      </c>
      <c r="F126" s="7" t="s">
        <v>90</v>
      </c>
      <c r="G126" s="7" t="s">
        <v>104</v>
      </c>
      <c r="H126" s="7" t="s">
        <v>91</v>
      </c>
      <c r="I126" s="7" t="s">
        <v>1</v>
      </c>
      <c r="J126" s="5">
        <f>J127+J129</f>
        <v>6175272.5199999996</v>
      </c>
      <c r="K126" s="33">
        <f>K127+K129</f>
        <v>5762883.0599999996</v>
      </c>
      <c r="L126" s="30">
        <f t="shared" si="4"/>
        <v>93.321922900335423</v>
      </c>
    </row>
    <row r="127" spans="1:12" ht="66.75" customHeight="1" x14ac:dyDescent="0.25">
      <c r="A127" s="11" t="s">
        <v>133</v>
      </c>
      <c r="B127" s="21" t="s">
        <v>169</v>
      </c>
      <c r="C127" s="7" t="s">
        <v>5</v>
      </c>
      <c r="D127" s="7" t="s">
        <v>7</v>
      </c>
      <c r="E127" s="7" t="s">
        <v>84</v>
      </c>
      <c r="F127" s="7" t="s">
        <v>90</v>
      </c>
      <c r="G127" s="7" t="s">
        <v>104</v>
      </c>
      <c r="H127" s="7" t="s">
        <v>134</v>
      </c>
      <c r="I127" s="7" t="s">
        <v>1</v>
      </c>
      <c r="J127" s="5">
        <f>J128</f>
        <v>4975272.5199999996</v>
      </c>
      <c r="K127" s="33" t="str">
        <f>K128</f>
        <v>4975272,52</v>
      </c>
      <c r="L127" s="30">
        <f t="shared" si="4"/>
        <v>100</v>
      </c>
    </row>
    <row r="128" spans="1:12" ht="18.75" customHeight="1" x14ac:dyDescent="0.25">
      <c r="A128" s="11" t="s">
        <v>77</v>
      </c>
      <c r="B128" s="40" t="s">
        <v>169</v>
      </c>
      <c r="C128" s="7" t="s">
        <v>5</v>
      </c>
      <c r="D128" s="7" t="s">
        <v>7</v>
      </c>
      <c r="E128" s="7" t="s">
        <v>84</v>
      </c>
      <c r="F128" s="7" t="s">
        <v>90</v>
      </c>
      <c r="G128" s="7" t="s">
        <v>104</v>
      </c>
      <c r="H128" s="7" t="s">
        <v>134</v>
      </c>
      <c r="I128" s="7" t="s">
        <v>76</v>
      </c>
      <c r="J128" s="5">
        <v>4975272.5199999996</v>
      </c>
      <c r="K128" s="7" t="s">
        <v>214</v>
      </c>
      <c r="L128" s="30">
        <f t="shared" si="4"/>
        <v>100</v>
      </c>
    </row>
    <row r="129" spans="1:12" ht="65.25" customHeight="1" x14ac:dyDescent="0.25">
      <c r="A129" s="11" t="s">
        <v>132</v>
      </c>
      <c r="B129" s="40" t="s">
        <v>169</v>
      </c>
      <c r="C129" s="7" t="s">
        <v>5</v>
      </c>
      <c r="D129" s="7" t="s">
        <v>7</v>
      </c>
      <c r="E129" s="7" t="s">
        <v>84</v>
      </c>
      <c r="F129" s="7" t="s">
        <v>90</v>
      </c>
      <c r="G129" s="7" t="s">
        <v>104</v>
      </c>
      <c r="H129" s="7" t="s">
        <v>191</v>
      </c>
      <c r="I129" s="7" t="s">
        <v>1</v>
      </c>
      <c r="J129" s="5">
        <f>J130</f>
        <v>1200000</v>
      </c>
      <c r="K129" s="33" t="str">
        <f>K130</f>
        <v>787610,54</v>
      </c>
      <c r="L129" s="30">
        <f t="shared" si="4"/>
        <v>65.634211666666673</v>
      </c>
    </row>
    <row r="130" spans="1:12" ht="18.75" customHeight="1" x14ac:dyDescent="0.25">
      <c r="A130" s="11" t="s">
        <v>77</v>
      </c>
      <c r="B130" s="40" t="s">
        <v>169</v>
      </c>
      <c r="C130" s="7" t="s">
        <v>5</v>
      </c>
      <c r="D130" s="7" t="s">
        <v>7</v>
      </c>
      <c r="E130" s="7" t="s">
        <v>84</v>
      </c>
      <c r="F130" s="7" t="s">
        <v>90</v>
      </c>
      <c r="G130" s="7" t="s">
        <v>104</v>
      </c>
      <c r="H130" s="7" t="s">
        <v>191</v>
      </c>
      <c r="I130" s="7" t="s">
        <v>76</v>
      </c>
      <c r="J130" s="5">
        <v>1200000</v>
      </c>
      <c r="K130" s="7" t="s">
        <v>223</v>
      </c>
      <c r="L130" s="30">
        <f t="shared" si="4"/>
        <v>65.634211666666673</v>
      </c>
    </row>
    <row r="131" spans="1:12" s="16" customFormat="1" ht="15.6" x14ac:dyDescent="0.25">
      <c r="A131" s="10" t="s">
        <v>37</v>
      </c>
      <c r="B131" s="40" t="s">
        <v>169</v>
      </c>
      <c r="C131" s="6" t="s">
        <v>5</v>
      </c>
      <c r="D131" s="6" t="s">
        <v>2</v>
      </c>
      <c r="E131" s="6" t="s">
        <v>0</v>
      </c>
      <c r="F131" s="6" t="s">
        <v>90</v>
      </c>
      <c r="G131" s="6" t="s">
        <v>0</v>
      </c>
      <c r="H131" s="6" t="s">
        <v>91</v>
      </c>
      <c r="I131" s="6" t="s">
        <v>1</v>
      </c>
      <c r="J131" s="9">
        <f>J132+J136+J142</f>
        <v>7570402.3100000005</v>
      </c>
      <c r="K131" s="34">
        <f>K132+K136+K142</f>
        <v>5792133.1899999995</v>
      </c>
      <c r="L131" s="30">
        <f t="shared" si="4"/>
        <v>76.510242822220619</v>
      </c>
    </row>
    <row r="132" spans="1:12" s="16" customFormat="1" ht="81" customHeight="1" x14ac:dyDescent="0.25">
      <c r="A132" s="11" t="s">
        <v>135</v>
      </c>
      <c r="B132" s="21" t="s">
        <v>169</v>
      </c>
      <c r="C132" s="7" t="s">
        <v>5</v>
      </c>
      <c r="D132" s="7" t="s">
        <v>2</v>
      </c>
      <c r="E132" s="7" t="s">
        <v>143</v>
      </c>
      <c r="F132" s="7" t="s">
        <v>90</v>
      </c>
      <c r="G132" s="7" t="s">
        <v>0</v>
      </c>
      <c r="H132" s="7" t="s">
        <v>91</v>
      </c>
      <c r="I132" s="7" t="s">
        <v>1</v>
      </c>
      <c r="J132" s="5">
        <f t="shared" ref="J132:K134" si="8">J133</f>
        <v>3111449.31</v>
      </c>
      <c r="K132" s="33" t="str">
        <f t="shared" si="8"/>
        <v>2607009,59</v>
      </c>
      <c r="L132" s="30">
        <f t="shared" si="4"/>
        <v>83.78762853764762</v>
      </c>
    </row>
    <row r="133" spans="1:12" s="16" customFormat="1" ht="98.25" customHeight="1" x14ac:dyDescent="0.25">
      <c r="A133" s="11" t="s">
        <v>137</v>
      </c>
      <c r="B133" s="21" t="s">
        <v>169</v>
      </c>
      <c r="C133" s="7" t="s">
        <v>5</v>
      </c>
      <c r="D133" s="7" t="s">
        <v>2</v>
      </c>
      <c r="E133" s="7" t="s">
        <v>143</v>
      </c>
      <c r="F133" s="7" t="s">
        <v>90</v>
      </c>
      <c r="G133" s="7" t="s">
        <v>6</v>
      </c>
      <c r="H133" s="7" t="s">
        <v>91</v>
      </c>
      <c r="I133" s="7" t="s">
        <v>1</v>
      </c>
      <c r="J133" s="5">
        <f t="shared" si="8"/>
        <v>3111449.31</v>
      </c>
      <c r="K133" s="33" t="str">
        <f t="shared" si="8"/>
        <v>2607009,59</v>
      </c>
      <c r="L133" s="30">
        <f t="shared" si="4"/>
        <v>83.78762853764762</v>
      </c>
    </row>
    <row r="134" spans="1:12" ht="15.6" x14ac:dyDescent="0.25">
      <c r="A134" s="11" t="s">
        <v>54</v>
      </c>
      <c r="B134" s="21" t="s">
        <v>169</v>
      </c>
      <c r="C134" s="7" t="s">
        <v>5</v>
      </c>
      <c r="D134" s="7" t="s">
        <v>2</v>
      </c>
      <c r="E134" s="7" t="s">
        <v>143</v>
      </c>
      <c r="F134" s="7" t="s">
        <v>90</v>
      </c>
      <c r="G134" s="7" t="s">
        <v>6</v>
      </c>
      <c r="H134" s="7" t="s">
        <v>138</v>
      </c>
      <c r="I134" s="7" t="s">
        <v>1</v>
      </c>
      <c r="J134" s="5">
        <f t="shared" si="8"/>
        <v>3111449.31</v>
      </c>
      <c r="K134" s="33" t="str">
        <f t="shared" si="8"/>
        <v>2607009,59</v>
      </c>
      <c r="L134" s="30">
        <f t="shared" si="4"/>
        <v>83.78762853764762</v>
      </c>
    </row>
    <row r="135" spans="1:12" ht="33.75" customHeight="1" x14ac:dyDescent="0.25">
      <c r="A135" s="12" t="s">
        <v>82</v>
      </c>
      <c r="B135" s="21" t="s">
        <v>169</v>
      </c>
      <c r="C135" s="7" t="s">
        <v>5</v>
      </c>
      <c r="D135" s="7" t="s">
        <v>2</v>
      </c>
      <c r="E135" s="7" t="s">
        <v>143</v>
      </c>
      <c r="F135" s="7" t="s">
        <v>90</v>
      </c>
      <c r="G135" s="7" t="s">
        <v>6</v>
      </c>
      <c r="H135" s="7" t="s">
        <v>138</v>
      </c>
      <c r="I135" s="7" t="s">
        <v>75</v>
      </c>
      <c r="J135" s="5">
        <v>3111449.31</v>
      </c>
      <c r="K135" s="7" t="s">
        <v>215</v>
      </c>
      <c r="L135" s="30">
        <f t="shared" si="4"/>
        <v>83.78762853764762</v>
      </c>
    </row>
    <row r="136" spans="1:12" ht="21" customHeight="1" x14ac:dyDescent="0.25">
      <c r="A136" s="12" t="s">
        <v>83</v>
      </c>
      <c r="B136" s="21" t="s">
        <v>169</v>
      </c>
      <c r="C136" s="7" t="s">
        <v>5</v>
      </c>
      <c r="D136" s="7" t="s">
        <v>2</v>
      </c>
      <c r="E136" s="7" t="s">
        <v>84</v>
      </c>
      <c r="F136" s="7" t="s">
        <v>90</v>
      </c>
      <c r="G136" s="7" t="s">
        <v>0</v>
      </c>
      <c r="H136" s="7" t="s">
        <v>91</v>
      </c>
      <c r="I136" s="7" t="s">
        <v>1</v>
      </c>
      <c r="J136" s="5">
        <f>J137</f>
        <v>540000</v>
      </c>
      <c r="K136" s="33">
        <f>K137</f>
        <v>318430.75</v>
      </c>
      <c r="L136" s="30">
        <f t="shared" si="4"/>
        <v>58.968657407407413</v>
      </c>
    </row>
    <row r="137" spans="1:12" ht="33.75" customHeight="1" x14ac:dyDescent="0.25">
      <c r="A137" s="11" t="s">
        <v>114</v>
      </c>
      <c r="B137" s="21" t="s">
        <v>169</v>
      </c>
      <c r="C137" s="7" t="s">
        <v>5</v>
      </c>
      <c r="D137" s="7" t="s">
        <v>2</v>
      </c>
      <c r="E137" s="7" t="s">
        <v>84</v>
      </c>
      <c r="F137" s="7" t="s">
        <v>90</v>
      </c>
      <c r="G137" s="7" t="s">
        <v>38</v>
      </c>
      <c r="H137" s="7" t="s">
        <v>91</v>
      </c>
      <c r="I137" s="7" t="s">
        <v>1</v>
      </c>
      <c r="J137" s="5">
        <f>J138+J140</f>
        <v>540000</v>
      </c>
      <c r="K137" s="33">
        <f>K138+K140</f>
        <v>318430.75</v>
      </c>
      <c r="L137" s="30">
        <f t="shared" si="4"/>
        <v>58.968657407407413</v>
      </c>
    </row>
    <row r="138" spans="1:12" ht="17.25" customHeight="1" x14ac:dyDescent="0.25">
      <c r="A138" s="12" t="s">
        <v>55</v>
      </c>
      <c r="B138" s="21" t="s">
        <v>169</v>
      </c>
      <c r="C138" s="7" t="s">
        <v>5</v>
      </c>
      <c r="D138" s="7" t="s">
        <v>2</v>
      </c>
      <c r="E138" s="7" t="s">
        <v>84</v>
      </c>
      <c r="F138" s="7" t="s">
        <v>90</v>
      </c>
      <c r="G138" s="7" t="s">
        <v>38</v>
      </c>
      <c r="H138" s="7" t="s">
        <v>139</v>
      </c>
      <c r="I138" s="7" t="s">
        <v>1</v>
      </c>
      <c r="J138" s="5">
        <f>J139</f>
        <v>120000</v>
      </c>
      <c r="K138" s="33">
        <f>K139</f>
        <v>36799.78</v>
      </c>
      <c r="L138" s="30">
        <f t="shared" si="4"/>
        <v>30.666483333333332</v>
      </c>
    </row>
    <row r="139" spans="1:12" ht="33.75" customHeight="1" x14ac:dyDescent="0.25">
      <c r="A139" s="12" t="s">
        <v>82</v>
      </c>
      <c r="B139" s="21" t="s">
        <v>169</v>
      </c>
      <c r="C139" s="7" t="s">
        <v>5</v>
      </c>
      <c r="D139" s="7" t="s">
        <v>2</v>
      </c>
      <c r="E139" s="7" t="s">
        <v>84</v>
      </c>
      <c r="F139" s="7" t="s">
        <v>90</v>
      </c>
      <c r="G139" s="7" t="s">
        <v>38</v>
      </c>
      <c r="H139" s="7" t="s">
        <v>139</v>
      </c>
      <c r="I139" s="7" t="s">
        <v>75</v>
      </c>
      <c r="J139" s="5">
        <v>120000</v>
      </c>
      <c r="K139" s="33">
        <v>36799.78</v>
      </c>
      <c r="L139" s="30">
        <f t="shared" si="4"/>
        <v>30.666483333333332</v>
      </c>
    </row>
    <row r="140" spans="1:12" ht="20.25" customHeight="1" x14ac:dyDescent="0.25">
      <c r="A140" s="11" t="s">
        <v>56</v>
      </c>
      <c r="B140" s="21" t="s">
        <v>169</v>
      </c>
      <c r="C140" s="7" t="s">
        <v>5</v>
      </c>
      <c r="D140" s="7" t="s">
        <v>2</v>
      </c>
      <c r="E140" s="7" t="s">
        <v>84</v>
      </c>
      <c r="F140" s="7" t="s">
        <v>90</v>
      </c>
      <c r="G140" s="7" t="s">
        <v>38</v>
      </c>
      <c r="H140" s="7" t="s">
        <v>140</v>
      </c>
      <c r="I140" s="7" t="s">
        <v>1</v>
      </c>
      <c r="J140" s="5">
        <f>J141</f>
        <v>420000</v>
      </c>
      <c r="K140" s="33">
        <f>K141</f>
        <v>281630.96999999997</v>
      </c>
      <c r="L140" s="30">
        <f t="shared" si="4"/>
        <v>67.05499285714285</v>
      </c>
    </row>
    <row r="141" spans="1:12" ht="34.5" customHeight="1" x14ac:dyDescent="0.25">
      <c r="A141" s="12" t="s">
        <v>82</v>
      </c>
      <c r="B141" s="21" t="s">
        <v>169</v>
      </c>
      <c r="C141" s="7" t="s">
        <v>5</v>
      </c>
      <c r="D141" s="7" t="s">
        <v>2</v>
      </c>
      <c r="E141" s="7" t="s">
        <v>84</v>
      </c>
      <c r="F141" s="7" t="s">
        <v>90</v>
      </c>
      <c r="G141" s="7" t="s">
        <v>38</v>
      </c>
      <c r="H141" s="7" t="s">
        <v>140</v>
      </c>
      <c r="I141" s="7" t="s">
        <v>75</v>
      </c>
      <c r="J141" s="5">
        <v>420000</v>
      </c>
      <c r="K141" s="33">
        <v>281630.96999999997</v>
      </c>
      <c r="L141" s="30">
        <f t="shared" si="4"/>
        <v>67.05499285714285</v>
      </c>
    </row>
    <row r="142" spans="1:12" ht="49.5" customHeight="1" x14ac:dyDescent="0.25">
      <c r="A142" s="12" t="s">
        <v>141</v>
      </c>
      <c r="B142" s="21" t="s">
        <v>169</v>
      </c>
      <c r="C142" s="7" t="s">
        <v>5</v>
      </c>
      <c r="D142" s="7" t="s">
        <v>2</v>
      </c>
      <c r="E142" s="7" t="s">
        <v>157</v>
      </c>
      <c r="F142" s="7" t="s">
        <v>90</v>
      </c>
      <c r="G142" s="7" t="s">
        <v>0</v>
      </c>
      <c r="H142" s="7" t="s">
        <v>91</v>
      </c>
      <c r="I142" s="7" t="s">
        <v>1</v>
      </c>
      <c r="J142" s="5">
        <f>J143</f>
        <v>3918953</v>
      </c>
      <c r="K142" s="33">
        <f>K143</f>
        <v>2866692.85</v>
      </c>
      <c r="L142" s="30">
        <f t="shared" si="4"/>
        <v>73.149457265754407</v>
      </c>
    </row>
    <row r="143" spans="1:12" ht="81" customHeight="1" x14ac:dyDescent="0.25">
      <c r="A143" s="12" t="s">
        <v>142</v>
      </c>
      <c r="B143" s="21" t="s">
        <v>169</v>
      </c>
      <c r="C143" s="7" t="s">
        <v>5</v>
      </c>
      <c r="D143" s="7" t="s">
        <v>2</v>
      </c>
      <c r="E143" s="7" t="s">
        <v>157</v>
      </c>
      <c r="F143" s="7" t="s">
        <v>90</v>
      </c>
      <c r="G143" s="7" t="s">
        <v>6</v>
      </c>
      <c r="H143" s="7" t="s">
        <v>91</v>
      </c>
      <c r="I143" s="7" t="s">
        <v>1</v>
      </c>
      <c r="J143" s="5">
        <f>J144</f>
        <v>3918953</v>
      </c>
      <c r="K143" s="33">
        <f>K144</f>
        <v>2866692.85</v>
      </c>
      <c r="L143" s="30">
        <f t="shared" si="4"/>
        <v>73.149457265754407</v>
      </c>
    </row>
    <row r="144" spans="1:12" ht="31.2" x14ac:dyDescent="0.25">
      <c r="A144" s="12" t="s">
        <v>57</v>
      </c>
      <c r="B144" s="21" t="s">
        <v>169</v>
      </c>
      <c r="C144" s="7" t="s">
        <v>5</v>
      </c>
      <c r="D144" s="7" t="s">
        <v>2</v>
      </c>
      <c r="E144" s="7" t="s">
        <v>157</v>
      </c>
      <c r="F144" s="7" t="s">
        <v>90</v>
      </c>
      <c r="G144" s="7" t="s">
        <v>6</v>
      </c>
      <c r="H144" s="7" t="s">
        <v>144</v>
      </c>
      <c r="I144" s="7" t="s">
        <v>1</v>
      </c>
      <c r="J144" s="5">
        <f>J145+J146</f>
        <v>3918953</v>
      </c>
      <c r="K144" s="33">
        <f>K145+K146</f>
        <v>2866692.85</v>
      </c>
      <c r="L144" s="30">
        <f t="shared" si="4"/>
        <v>73.149457265754407</v>
      </c>
    </row>
    <row r="145" spans="1:12" ht="34.5" customHeight="1" x14ac:dyDescent="0.25">
      <c r="A145" s="12" t="s">
        <v>82</v>
      </c>
      <c r="B145" s="21" t="s">
        <v>169</v>
      </c>
      <c r="C145" s="7" t="s">
        <v>5</v>
      </c>
      <c r="D145" s="7" t="s">
        <v>2</v>
      </c>
      <c r="E145" s="7" t="s">
        <v>157</v>
      </c>
      <c r="F145" s="7" t="s">
        <v>90</v>
      </c>
      <c r="G145" s="7" t="s">
        <v>6</v>
      </c>
      <c r="H145" s="7" t="s">
        <v>144</v>
      </c>
      <c r="I145" s="7" t="s">
        <v>75</v>
      </c>
      <c r="J145" s="5">
        <v>3898953</v>
      </c>
      <c r="K145" s="7" t="s">
        <v>217</v>
      </c>
      <c r="L145" s="30">
        <f t="shared" si="4"/>
        <v>73.139964754640545</v>
      </c>
    </row>
    <row r="146" spans="1:12" ht="19.5" customHeight="1" x14ac:dyDescent="0.25">
      <c r="A146" s="11" t="s">
        <v>77</v>
      </c>
      <c r="B146" s="21" t="s">
        <v>169</v>
      </c>
      <c r="C146" s="7" t="s">
        <v>5</v>
      </c>
      <c r="D146" s="7" t="s">
        <v>2</v>
      </c>
      <c r="E146" s="7" t="s">
        <v>157</v>
      </c>
      <c r="F146" s="7" t="s">
        <v>90</v>
      </c>
      <c r="G146" s="7" t="s">
        <v>6</v>
      </c>
      <c r="H146" s="7" t="s">
        <v>144</v>
      </c>
      <c r="I146" s="7" t="s">
        <v>76</v>
      </c>
      <c r="J146" s="5">
        <v>20000</v>
      </c>
      <c r="K146" s="7" t="s">
        <v>216</v>
      </c>
      <c r="L146" s="30">
        <f t="shared" si="4"/>
        <v>75</v>
      </c>
    </row>
    <row r="147" spans="1:12" ht="19.5" customHeight="1" x14ac:dyDescent="0.25">
      <c r="A147" s="10" t="s">
        <v>18</v>
      </c>
      <c r="B147" s="40" t="s">
        <v>169</v>
      </c>
      <c r="C147" s="6" t="s">
        <v>38</v>
      </c>
      <c r="D147" s="6" t="s">
        <v>0</v>
      </c>
      <c r="E147" s="6" t="s">
        <v>0</v>
      </c>
      <c r="F147" s="6" t="s">
        <v>90</v>
      </c>
      <c r="G147" s="6" t="s">
        <v>0</v>
      </c>
      <c r="H147" s="6" t="s">
        <v>91</v>
      </c>
      <c r="I147" s="6" t="s">
        <v>1</v>
      </c>
      <c r="J147" s="9">
        <f>J148</f>
        <v>50000</v>
      </c>
      <c r="K147" s="34">
        <f>K148</f>
        <v>50000</v>
      </c>
      <c r="L147" s="30">
        <f t="shared" si="4"/>
        <v>100</v>
      </c>
    </row>
    <row r="148" spans="1:12" ht="20.25" customHeight="1" x14ac:dyDescent="0.25">
      <c r="A148" s="11" t="s">
        <v>50</v>
      </c>
      <c r="B148" s="40" t="s">
        <v>169</v>
      </c>
      <c r="C148" s="7" t="s">
        <v>38</v>
      </c>
      <c r="D148" s="7" t="s">
        <v>38</v>
      </c>
      <c r="E148" s="7" t="s">
        <v>0</v>
      </c>
      <c r="F148" s="7" t="s">
        <v>90</v>
      </c>
      <c r="G148" s="7" t="s">
        <v>0</v>
      </c>
      <c r="H148" s="7" t="s">
        <v>91</v>
      </c>
      <c r="I148" s="7" t="s">
        <v>1</v>
      </c>
      <c r="J148" s="5">
        <f>J150</f>
        <v>50000</v>
      </c>
      <c r="K148" s="33">
        <f>K149</f>
        <v>50000</v>
      </c>
      <c r="L148" s="30">
        <f t="shared" si="4"/>
        <v>100</v>
      </c>
    </row>
    <row r="149" spans="1:12" ht="20.25" customHeight="1" x14ac:dyDescent="0.25">
      <c r="A149" s="12" t="s">
        <v>83</v>
      </c>
      <c r="B149" s="40" t="s">
        <v>169</v>
      </c>
      <c r="C149" s="7" t="s">
        <v>38</v>
      </c>
      <c r="D149" s="7" t="s">
        <v>38</v>
      </c>
      <c r="E149" s="7" t="s">
        <v>84</v>
      </c>
      <c r="F149" s="7" t="s">
        <v>90</v>
      </c>
      <c r="G149" s="7" t="s">
        <v>0</v>
      </c>
      <c r="H149" s="7" t="s">
        <v>91</v>
      </c>
      <c r="I149" s="7" t="s">
        <v>1</v>
      </c>
      <c r="J149" s="5">
        <f>J150</f>
        <v>50000</v>
      </c>
      <c r="K149" s="33">
        <f>K150</f>
        <v>50000</v>
      </c>
      <c r="L149" s="30">
        <f t="shared" si="4"/>
        <v>100</v>
      </c>
    </row>
    <row r="150" spans="1:12" ht="116.25" customHeight="1" x14ac:dyDescent="0.25">
      <c r="A150" s="14" t="s">
        <v>109</v>
      </c>
      <c r="B150" s="21" t="s">
        <v>169</v>
      </c>
      <c r="C150" s="7" t="s">
        <v>38</v>
      </c>
      <c r="D150" s="7" t="s">
        <v>38</v>
      </c>
      <c r="E150" s="7" t="s">
        <v>84</v>
      </c>
      <c r="F150" s="7" t="s">
        <v>90</v>
      </c>
      <c r="G150" s="7" t="s">
        <v>34</v>
      </c>
      <c r="H150" s="7" t="s">
        <v>91</v>
      </c>
      <c r="I150" s="7" t="s">
        <v>1</v>
      </c>
      <c r="J150" s="5">
        <f>J151</f>
        <v>50000</v>
      </c>
      <c r="K150" s="33">
        <f>K151</f>
        <v>50000</v>
      </c>
      <c r="L150" s="30">
        <f t="shared" si="4"/>
        <v>100</v>
      </c>
    </row>
    <row r="151" spans="1:12" ht="84.75" customHeight="1" x14ac:dyDescent="0.25">
      <c r="A151" s="14" t="s">
        <v>70</v>
      </c>
      <c r="B151" s="21" t="s">
        <v>169</v>
      </c>
      <c r="C151" s="7" t="s">
        <v>38</v>
      </c>
      <c r="D151" s="7" t="s">
        <v>38</v>
      </c>
      <c r="E151" s="7" t="s">
        <v>84</v>
      </c>
      <c r="F151" s="7" t="s">
        <v>90</v>
      </c>
      <c r="G151" s="7" t="s">
        <v>34</v>
      </c>
      <c r="H151" s="7" t="s">
        <v>145</v>
      </c>
      <c r="I151" s="7" t="s">
        <v>1</v>
      </c>
      <c r="J151" s="5">
        <f>J152</f>
        <v>50000</v>
      </c>
      <c r="K151" s="33">
        <f>K152</f>
        <v>50000</v>
      </c>
      <c r="L151" s="30">
        <f t="shared" si="4"/>
        <v>100</v>
      </c>
    </row>
    <row r="152" spans="1:12" ht="18.75" customHeight="1" x14ac:dyDescent="0.25">
      <c r="A152" s="12" t="s">
        <v>65</v>
      </c>
      <c r="B152" s="40" t="s">
        <v>169</v>
      </c>
      <c r="C152" s="7" t="s">
        <v>38</v>
      </c>
      <c r="D152" s="7" t="s">
        <v>38</v>
      </c>
      <c r="E152" s="7" t="s">
        <v>84</v>
      </c>
      <c r="F152" s="7" t="s">
        <v>90</v>
      </c>
      <c r="G152" s="7" t="s">
        <v>34</v>
      </c>
      <c r="H152" s="7" t="s">
        <v>145</v>
      </c>
      <c r="I152" s="7" t="s">
        <v>40</v>
      </c>
      <c r="J152" s="5">
        <v>50000</v>
      </c>
      <c r="K152" s="33">
        <v>50000</v>
      </c>
      <c r="L152" s="30">
        <f t="shared" si="4"/>
        <v>100</v>
      </c>
    </row>
    <row r="153" spans="1:12" ht="15.6" x14ac:dyDescent="0.25">
      <c r="A153" s="10" t="s">
        <v>49</v>
      </c>
      <c r="B153" s="40" t="s">
        <v>169</v>
      </c>
      <c r="C153" s="6" t="s">
        <v>35</v>
      </c>
      <c r="D153" s="6" t="s">
        <v>0</v>
      </c>
      <c r="E153" s="6" t="s">
        <v>0</v>
      </c>
      <c r="F153" s="6" t="s">
        <v>90</v>
      </c>
      <c r="G153" s="6" t="s">
        <v>0</v>
      </c>
      <c r="H153" s="6" t="s">
        <v>91</v>
      </c>
      <c r="I153" s="6" t="s">
        <v>1</v>
      </c>
      <c r="J153" s="9">
        <f t="shared" ref="J153:K155" si="9">J154</f>
        <v>3258342</v>
      </c>
      <c r="K153" s="34">
        <f t="shared" si="9"/>
        <v>2574299.34</v>
      </c>
      <c r="L153" s="30">
        <f t="shared" si="4"/>
        <v>79.006419215662433</v>
      </c>
    </row>
    <row r="154" spans="1:12" ht="18" customHeight="1" x14ac:dyDescent="0.25">
      <c r="A154" s="11" t="s">
        <v>19</v>
      </c>
      <c r="B154" s="40" t="s">
        <v>169</v>
      </c>
      <c r="C154" s="7" t="s">
        <v>35</v>
      </c>
      <c r="D154" s="7" t="s">
        <v>6</v>
      </c>
      <c r="E154" s="7" t="s">
        <v>0</v>
      </c>
      <c r="F154" s="7" t="s">
        <v>90</v>
      </c>
      <c r="G154" s="7" t="s">
        <v>0</v>
      </c>
      <c r="H154" s="7" t="s">
        <v>91</v>
      </c>
      <c r="I154" s="7" t="s">
        <v>1</v>
      </c>
      <c r="J154" s="5">
        <f t="shared" si="9"/>
        <v>3258342</v>
      </c>
      <c r="K154" s="33">
        <f t="shared" si="9"/>
        <v>2574299.34</v>
      </c>
      <c r="L154" s="30">
        <f t="shared" ref="L154:L177" si="10">K154/J154*100</f>
        <v>79.006419215662433</v>
      </c>
    </row>
    <row r="155" spans="1:12" ht="19.5" customHeight="1" x14ac:dyDescent="0.25">
      <c r="A155" s="12" t="s">
        <v>83</v>
      </c>
      <c r="B155" s="21" t="s">
        <v>169</v>
      </c>
      <c r="C155" s="7" t="s">
        <v>35</v>
      </c>
      <c r="D155" s="7" t="s">
        <v>6</v>
      </c>
      <c r="E155" s="7" t="s">
        <v>84</v>
      </c>
      <c r="F155" s="7" t="s">
        <v>90</v>
      </c>
      <c r="G155" s="7" t="s">
        <v>0</v>
      </c>
      <c r="H155" s="7" t="s">
        <v>91</v>
      </c>
      <c r="I155" s="7" t="s">
        <v>1</v>
      </c>
      <c r="J155" s="5">
        <f t="shared" si="9"/>
        <v>3258342</v>
      </c>
      <c r="K155" s="33">
        <f t="shared" si="9"/>
        <v>2574299.34</v>
      </c>
      <c r="L155" s="30">
        <f t="shared" si="10"/>
        <v>79.006419215662433</v>
      </c>
    </row>
    <row r="156" spans="1:12" ht="116.25" customHeight="1" x14ac:dyDescent="0.25">
      <c r="A156" s="14" t="s">
        <v>109</v>
      </c>
      <c r="B156" s="21" t="s">
        <v>169</v>
      </c>
      <c r="C156" s="7" t="s">
        <v>35</v>
      </c>
      <c r="D156" s="7" t="s">
        <v>6</v>
      </c>
      <c r="E156" s="7" t="s">
        <v>84</v>
      </c>
      <c r="F156" s="7" t="s">
        <v>90</v>
      </c>
      <c r="G156" s="7" t="s">
        <v>34</v>
      </c>
      <c r="H156" s="7" t="s">
        <v>91</v>
      </c>
      <c r="I156" s="7" t="s">
        <v>1</v>
      </c>
      <c r="J156" s="5">
        <f>J157+J159</f>
        <v>3258342</v>
      </c>
      <c r="K156" s="33">
        <f>K157+K159</f>
        <v>2574299.34</v>
      </c>
      <c r="L156" s="30">
        <f t="shared" si="10"/>
        <v>79.006419215662433</v>
      </c>
    </row>
    <row r="157" spans="1:12" ht="86.25" customHeight="1" x14ac:dyDescent="0.25">
      <c r="A157" s="14" t="s">
        <v>71</v>
      </c>
      <c r="B157" s="21" t="s">
        <v>169</v>
      </c>
      <c r="C157" s="7" t="s">
        <v>35</v>
      </c>
      <c r="D157" s="7" t="s">
        <v>6</v>
      </c>
      <c r="E157" s="7" t="s">
        <v>84</v>
      </c>
      <c r="F157" s="7" t="s">
        <v>90</v>
      </c>
      <c r="G157" s="7" t="s">
        <v>34</v>
      </c>
      <c r="H157" s="7" t="s">
        <v>146</v>
      </c>
      <c r="I157" s="7" t="s">
        <v>1</v>
      </c>
      <c r="J157" s="5">
        <f>J158</f>
        <v>1870000</v>
      </c>
      <c r="K157" s="33">
        <f>K158</f>
        <v>1820299.34</v>
      </c>
      <c r="L157" s="30">
        <f t="shared" si="10"/>
        <v>97.342210695187177</v>
      </c>
    </row>
    <row r="158" spans="1:12" ht="15.6" x14ac:dyDescent="0.25">
      <c r="A158" s="12" t="s">
        <v>65</v>
      </c>
      <c r="B158" s="40" t="s">
        <v>169</v>
      </c>
      <c r="C158" s="7" t="s">
        <v>35</v>
      </c>
      <c r="D158" s="7" t="s">
        <v>6</v>
      </c>
      <c r="E158" s="7" t="s">
        <v>84</v>
      </c>
      <c r="F158" s="7" t="s">
        <v>90</v>
      </c>
      <c r="G158" s="7" t="s">
        <v>34</v>
      </c>
      <c r="H158" s="7" t="s">
        <v>146</v>
      </c>
      <c r="I158" s="7" t="s">
        <v>40</v>
      </c>
      <c r="J158" s="5">
        <v>1870000</v>
      </c>
      <c r="K158" s="33">
        <v>1820299.34</v>
      </c>
      <c r="L158" s="30">
        <f t="shared" si="10"/>
        <v>97.342210695187177</v>
      </c>
    </row>
    <row r="159" spans="1:12" ht="99.75" customHeight="1" x14ac:dyDescent="0.25">
      <c r="A159" s="14" t="s">
        <v>72</v>
      </c>
      <c r="B159" s="21" t="s">
        <v>169</v>
      </c>
      <c r="C159" s="7" t="s">
        <v>35</v>
      </c>
      <c r="D159" s="7" t="s">
        <v>6</v>
      </c>
      <c r="E159" s="7" t="s">
        <v>84</v>
      </c>
      <c r="F159" s="7" t="s">
        <v>90</v>
      </c>
      <c r="G159" s="7" t="s">
        <v>34</v>
      </c>
      <c r="H159" s="7" t="s">
        <v>147</v>
      </c>
      <c r="I159" s="7" t="s">
        <v>1</v>
      </c>
      <c r="J159" s="5">
        <f>J160</f>
        <v>1388342</v>
      </c>
      <c r="K159" s="33">
        <f>K160</f>
        <v>754000</v>
      </c>
      <c r="L159" s="30">
        <f t="shared" si="10"/>
        <v>54.309384863383805</v>
      </c>
    </row>
    <row r="160" spans="1:12" ht="15.6" x14ac:dyDescent="0.25">
      <c r="A160" s="12" t="s">
        <v>65</v>
      </c>
      <c r="B160" s="40" t="s">
        <v>169</v>
      </c>
      <c r="C160" s="7" t="s">
        <v>35</v>
      </c>
      <c r="D160" s="7" t="s">
        <v>6</v>
      </c>
      <c r="E160" s="7" t="s">
        <v>84</v>
      </c>
      <c r="F160" s="7" t="s">
        <v>90</v>
      </c>
      <c r="G160" s="7" t="s">
        <v>34</v>
      </c>
      <c r="H160" s="7" t="s">
        <v>147</v>
      </c>
      <c r="I160" s="7" t="s">
        <v>40</v>
      </c>
      <c r="J160" s="5">
        <v>1388342</v>
      </c>
      <c r="K160" s="33">
        <v>754000</v>
      </c>
      <c r="L160" s="30">
        <f t="shared" si="10"/>
        <v>54.309384863383805</v>
      </c>
    </row>
    <row r="161" spans="1:12" ht="15.6" x14ac:dyDescent="0.25">
      <c r="A161" s="10" t="s">
        <v>21</v>
      </c>
      <c r="B161" s="40" t="s">
        <v>169</v>
      </c>
      <c r="C161" s="6">
        <v>10</v>
      </c>
      <c r="D161" s="6" t="s">
        <v>0</v>
      </c>
      <c r="E161" s="6" t="s">
        <v>0</v>
      </c>
      <c r="F161" s="6" t="s">
        <v>90</v>
      </c>
      <c r="G161" s="6" t="s">
        <v>0</v>
      </c>
      <c r="H161" s="6" t="s">
        <v>91</v>
      </c>
      <c r="I161" s="6" t="s">
        <v>1</v>
      </c>
      <c r="J161" s="9">
        <f>J162</f>
        <v>1168293.98</v>
      </c>
      <c r="K161" s="34">
        <f>K162</f>
        <v>665035.89000000013</v>
      </c>
      <c r="L161" s="30">
        <f t="shared" si="10"/>
        <v>56.923676864276928</v>
      </c>
    </row>
    <row r="162" spans="1:12" ht="16.5" customHeight="1" x14ac:dyDescent="0.25">
      <c r="A162" s="11" t="s">
        <v>22</v>
      </c>
      <c r="B162" s="40" t="s">
        <v>169</v>
      </c>
      <c r="C162" s="7" t="s">
        <v>36</v>
      </c>
      <c r="D162" s="7" t="s">
        <v>2</v>
      </c>
      <c r="E162" s="7" t="s">
        <v>0</v>
      </c>
      <c r="F162" s="7" t="s">
        <v>90</v>
      </c>
      <c r="G162" s="7" t="s">
        <v>0</v>
      </c>
      <c r="H162" s="7" t="s">
        <v>91</v>
      </c>
      <c r="I162" s="7" t="s">
        <v>1</v>
      </c>
      <c r="J162" s="5">
        <f>J163</f>
        <v>1168293.98</v>
      </c>
      <c r="K162" s="33">
        <f>K163</f>
        <v>665035.89000000013</v>
      </c>
      <c r="L162" s="30">
        <f t="shared" si="10"/>
        <v>56.923676864276928</v>
      </c>
    </row>
    <row r="163" spans="1:12" ht="15.6" x14ac:dyDescent="0.25">
      <c r="A163" s="11" t="s">
        <v>83</v>
      </c>
      <c r="B163" s="40" t="s">
        <v>169</v>
      </c>
      <c r="C163" s="7">
        <v>10</v>
      </c>
      <c r="D163" s="7" t="s">
        <v>2</v>
      </c>
      <c r="E163" s="7" t="s">
        <v>84</v>
      </c>
      <c r="F163" s="7" t="s">
        <v>90</v>
      </c>
      <c r="G163" s="7" t="s">
        <v>0</v>
      </c>
      <c r="H163" s="7" t="s">
        <v>91</v>
      </c>
      <c r="I163" s="7" t="s">
        <v>1</v>
      </c>
      <c r="J163" s="5">
        <f>J164+J170</f>
        <v>1168293.98</v>
      </c>
      <c r="K163" s="33">
        <f>K164+K170</f>
        <v>665035.89000000013</v>
      </c>
      <c r="L163" s="30">
        <f t="shared" si="10"/>
        <v>56.923676864276928</v>
      </c>
    </row>
    <row r="164" spans="1:12" ht="35.25" customHeight="1" x14ac:dyDescent="0.25">
      <c r="A164" s="11" t="s">
        <v>114</v>
      </c>
      <c r="B164" s="21" t="s">
        <v>169</v>
      </c>
      <c r="C164" s="7" t="s">
        <v>36</v>
      </c>
      <c r="D164" s="7" t="s">
        <v>2</v>
      </c>
      <c r="E164" s="7" t="s">
        <v>84</v>
      </c>
      <c r="F164" s="7" t="s">
        <v>90</v>
      </c>
      <c r="G164" s="7" t="s">
        <v>38</v>
      </c>
      <c r="H164" s="7" t="s">
        <v>91</v>
      </c>
      <c r="I164" s="7" t="s">
        <v>1</v>
      </c>
      <c r="J164" s="5">
        <f>J165+J168</f>
        <v>1014693.9800000001</v>
      </c>
      <c r="K164" s="33">
        <f>K165</f>
        <v>607441.20000000007</v>
      </c>
      <c r="L164" s="30">
        <f>K164/J164*100</f>
        <v>59.864472636370621</v>
      </c>
    </row>
    <row r="165" spans="1:12" ht="18.75" customHeight="1" x14ac:dyDescent="0.25">
      <c r="A165" s="11" t="s">
        <v>63</v>
      </c>
      <c r="B165" s="40" t="s">
        <v>169</v>
      </c>
      <c r="C165" s="7" t="s">
        <v>36</v>
      </c>
      <c r="D165" s="7" t="s">
        <v>2</v>
      </c>
      <c r="E165" s="7" t="s">
        <v>84</v>
      </c>
      <c r="F165" s="7" t="s">
        <v>90</v>
      </c>
      <c r="G165" s="7" t="s">
        <v>38</v>
      </c>
      <c r="H165" s="7" t="s">
        <v>153</v>
      </c>
      <c r="I165" s="7" t="s">
        <v>1</v>
      </c>
      <c r="J165" s="5">
        <f>J166+J167</f>
        <v>614693.9800000001</v>
      </c>
      <c r="K165" s="33">
        <f>K166+K167</f>
        <v>607441.20000000007</v>
      </c>
      <c r="L165" s="30">
        <f>K165/J165*100</f>
        <v>98.820099067832089</v>
      </c>
    </row>
    <row r="166" spans="1:12" ht="31.2" x14ac:dyDescent="0.25">
      <c r="A166" s="11" t="s">
        <v>79</v>
      </c>
      <c r="B166" s="21" t="s">
        <v>169</v>
      </c>
      <c r="C166" s="4">
        <v>10</v>
      </c>
      <c r="D166" s="7" t="s">
        <v>2</v>
      </c>
      <c r="E166" s="7" t="s">
        <v>84</v>
      </c>
      <c r="F166" s="7" t="s">
        <v>90</v>
      </c>
      <c r="G166" s="7" t="s">
        <v>38</v>
      </c>
      <c r="H166" s="7" t="s">
        <v>153</v>
      </c>
      <c r="I166" s="7" t="s">
        <v>78</v>
      </c>
      <c r="J166" s="7" t="s">
        <v>218</v>
      </c>
      <c r="K166" s="5">
        <v>558169.18000000005</v>
      </c>
      <c r="L166" s="30">
        <f>K166/J166*100</f>
        <v>100</v>
      </c>
    </row>
    <row r="167" spans="1:12" ht="15.6" x14ac:dyDescent="0.25">
      <c r="A167" s="12" t="s">
        <v>77</v>
      </c>
      <c r="B167" s="40" t="s">
        <v>169</v>
      </c>
      <c r="C167" s="7" t="s">
        <v>36</v>
      </c>
      <c r="D167" s="7" t="s">
        <v>2</v>
      </c>
      <c r="E167" s="7" t="s">
        <v>84</v>
      </c>
      <c r="F167" s="7" t="s">
        <v>90</v>
      </c>
      <c r="G167" s="7" t="s">
        <v>38</v>
      </c>
      <c r="H167" s="7" t="s">
        <v>153</v>
      </c>
      <c r="I167" s="7" t="s">
        <v>76</v>
      </c>
      <c r="J167" s="5">
        <v>56524.800000000003</v>
      </c>
      <c r="K167" s="33">
        <v>49272.02</v>
      </c>
      <c r="L167" s="30">
        <f>K167/J167*100</f>
        <v>87.168853317481876</v>
      </c>
    </row>
    <row r="168" spans="1:12" ht="99" customHeight="1" x14ac:dyDescent="0.25">
      <c r="A168" s="11" t="s">
        <v>152</v>
      </c>
      <c r="B168" s="21" t="s">
        <v>169</v>
      </c>
      <c r="C168" s="7" t="s">
        <v>36</v>
      </c>
      <c r="D168" s="7" t="s">
        <v>2</v>
      </c>
      <c r="E168" s="7" t="s">
        <v>84</v>
      </c>
      <c r="F168" s="7" t="s">
        <v>90</v>
      </c>
      <c r="G168" s="7" t="s">
        <v>38</v>
      </c>
      <c r="H168" s="7" t="s">
        <v>149</v>
      </c>
      <c r="I168" s="7" t="s">
        <v>1</v>
      </c>
      <c r="J168" s="5">
        <f>J169</f>
        <v>400000</v>
      </c>
      <c r="K168" s="33">
        <f>K169</f>
        <v>0</v>
      </c>
      <c r="L168" s="30">
        <f t="shared" si="10"/>
        <v>0</v>
      </c>
    </row>
    <row r="169" spans="1:12" ht="46.8" x14ac:dyDescent="0.25">
      <c r="A169" s="11" t="s">
        <v>151</v>
      </c>
      <c r="B169" s="21" t="s">
        <v>169</v>
      </c>
      <c r="C169" s="7" t="s">
        <v>36</v>
      </c>
      <c r="D169" s="7" t="s">
        <v>2</v>
      </c>
      <c r="E169" s="7" t="s">
        <v>84</v>
      </c>
      <c r="F169" s="7" t="s">
        <v>90</v>
      </c>
      <c r="G169" s="7" t="s">
        <v>38</v>
      </c>
      <c r="H169" s="7" t="s">
        <v>149</v>
      </c>
      <c r="I169" s="7" t="s">
        <v>150</v>
      </c>
      <c r="J169" s="5">
        <v>400000</v>
      </c>
      <c r="K169" s="33">
        <v>0</v>
      </c>
      <c r="L169" s="30">
        <f t="shared" si="10"/>
        <v>0</v>
      </c>
    </row>
    <row r="170" spans="1:12" ht="51.75" customHeight="1" x14ac:dyDescent="0.25">
      <c r="A170" s="11" t="s">
        <v>106</v>
      </c>
      <c r="B170" s="21" t="s">
        <v>169</v>
      </c>
      <c r="C170" s="7">
        <v>10</v>
      </c>
      <c r="D170" s="7" t="s">
        <v>2</v>
      </c>
      <c r="E170" s="7" t="s">
        <v>84</v>
      </c>
      <c r="F170" s="7" t="s">
        <v>90</v>
      </c>
      <c r="G170" s="7" t="s">
        <v>107</v>
      </c>
      <c r="H170" s="7" t="s">
        <v>91</v>
      </c>
      <c r="I170" s="7" t="s">
        <v>1</v>
      </c>
      <c r="J170" s="5">
        <f>J172</f>
        <v>153600</v>
      </c>
      <c r="K170" s="33">
        <f>K171</f>
        <v>57594.69</v>
      </c>
      <c r="L170" s="30">
        <f>K170/J170*100</f>
        <v>37.496542968749999</v>
      </c>
    </row>
    <row r="171" spans="1:12" ht="51.75" customHeight="1" x14ac:dyDescent="0.25">
      <c r="A171" s="11" t="s">
        <v>33</v>
      </c>
      <c r="B171" s="21" t="s">
        <v>169</v>
      </c>
      <c r="C171" s="7" t="s">
        <v>36</v>
      </c>
      <c r="D171" s="7" t="s">
        <v>2</v>
      </c>
      <c r="E171" s="7" t="s">
        <v>84</v>
      </c>
      <c r="F171" s="7" t="s">
        <v>90</v>
      </c>
      <c r="G171" s="7" t="s">
        <v>107</v>
      </c>
      <c r="H171" s="7" t="s">
        <v>108</v>
      </c>
      <c r="I171" s="7" t="s">
        <v>1</v>
      </c>
      <c r="J171" s="5">
        <f>J172</f>
        <v>153600</v>
      </c>
      <c r="K171" s="33">
        <f>K172</f>
        <v>57594.69</v>
      </c>
      <c r="L171" s="30">
        <f>K171/J171*100</f>
        <v>37.496542968749999</v>
      </c>
    </row>
    <row r="172" spans="1:12" ht="21" customHeight="1" x14ac:dyDescent="0.25">
      <c r="A172" s="11" t="s">
        <v>79</v>
      </c>
      <c r="B172" s="21" t="s">
        <v>169</v>
      </c>
      <c r="C172" s="7">
        <v>10</v>
      </c>
      <c r="D172" s="7" t="s">
        <v>2</v>
      </c>
      <c r="E172" s="7" t="s">
        <v>84</v>
      </c>
      <c r="F172" s="7" t="s">
        <v>90</v>
      </c>
      <c r="G172" s="7" t="s">
        <v>107</v>
      </c>
      <c r="H172" s="7" t="s">
        <v>108</v>
      </c>
      <c r="I172" s="7" t="s">
        <v>78</v>
      </c>
      <c r="J172" s="5">
        <v>153600</v>
      </c>
      <c r="K172" s="33">
        <v>57594.69</v>
      </c>
      <c r="L172" s="30">
        <f>K172/J172*100</f>
        <v>37.496542968749999</v>
      </c>
    </row>
    <row r="173" spans="1:12" ht="15.6" x14ac:dyDescent="0.25">
      <c r="A173" s="10" t="s">
        <v>20</v>
      </c>
      <c r="B173" s="40" t="s">
        <v>169</v>
      </c>
      <c r="C173" s="6" t="s">
        <v>34</v>
      </c>
      <c r="D173" s="6" t="s">
        <v>0</v>
      </c>
      <c r="E173" s="6" t="s">
        <v>0</v>
      </c>
      <c r="F173" s="6" t="s">
        <v>90</v>
      </c>
      <c r="G173" s="6" t="s">
        <v>0</v>
      </c>
      <c r="H173" s="6" t="s">
        <v>91</v>
      </c>
      <c r="I173" s="6" t="s">
        <v>1</v>
      </c>
      <c r="J173" s="9">
        <f t="shared" ref="J173:K176" si="11">J174</f>
        <v>165500</v>
      </c>
      <c r="K173" s="34">
        <f t="shared" si="11"/>
        <v>103300</v>
      </c>
      <c r="L173" s="30">
        <f t="shared" si="10"/>
        <v>62.416918429003019</v>
      </c>
    </row>
    <row r="174" spans="1:12" ht="15.6" x14ac:dyDescent="0.25">
      <c r="A174" s="11" t="s">
        <v>61</v>
      </c>
      <c r="B174" s="40" t="s">
        <v>169</v>
      </c>
      <c r="C174" s="7" t="s">
        <v>34</v>
      </c>
      <c r="D174" s="7" t="s">
        <v>7</v>
      </c>
      <c r="E174" s="7" t="s">
        <v>0</v>
      </c>
      <c r="F174" s="7" t="s">
        <v>90</v>
      </c>
      <c r="G174" s="7" t="s">
        <v>0</v>
      </c>
      <c r="H174" s="7" t="s">
        <v>91</v>
      </c>
      <c r="I174" s="7" t="s">
        <v>1</v>
      </c>
      <c r="J174" s="5">
        <f t="shared" si="11"/>
        <v>165500</v>
      </c>
      <c r="K174" s="33">
        <f t="shared" si="11"/>
        <v>103300</v>
      </c>
      <c r="L174" s="30">
        <f t="shared" si="10"/>
        <v>62.416918429003019</v>
      </c>
    </row>
    <row r="175" spans="1:12" ht="17.25" customHeight="1" x14ac:dyDescent="0.25">
      <c r="A175" s="11" t="s">
        <v>83</v>
      </c>
      <c r="B175" s="40" t="s">
        <v>169</v>
      </c>
      <c r="C175" s="7" t="s">
        <v>34</v>
      </c>
      <c r="D175" s="7" t="s">
        <v>7</v>
      </c>
      <c r="E175" s="7" t="s">
        <v>84</v>
      </c>
      <c r="F175" s="7" t="s">
        <v>90</v>
      </c>
      <c r="G175" s="7" t="s">
        <v>0</v>
      </c>
      <c r="H175" s="7" t="s">
        <v>91</v>
      </c>
      <c r="I175" s="7" t="s">
        <v>1</v>
      </c>
      <c r="J175" s="5">
        <f t="shared" si="11"/>
        <v>165500</v>
      </c>
      <c r="K175" s="33">
        <f t="shared" si="11"/>
        <v>103300</v>
      </c>
      <c r="L175" s="30">
        <f t="shared" si="10"/>
        <v>62.416918429003019</v>
      </c>
    </row>
    <row r="176" spans="1:12" ht="115.5" customHeight="1" x14ac:dyDescent="0.25">
      <c r="A176" s="14" t="s">
        <v>109</v>
      </c>
      <c r="B176" s="21" t="s">
        <v>169</v>
      </c>
      <c r="C176" s="7" t="s">
        <v>34</v>
      </c>
      <c r="D176" s="7" t="s">
        <v>7</v>
      </c>
      <c r="E176" s="7" t="s">
        <v>84</v>
      </c>
      <c r="F176" s="7" t="s">
        <v>90</v>
      </c>
      <c r="G176" s="7" t="s">
        <v>34</v>
      </c>
      <c r="H176" s="7" t="s">
        <v>91</v>
      </c>
      <c r="I176" s="7" t="s">
        <v>1</v>
      </c>
      <c r="J176" s="5">
        <f t="shared" si="11"/>
        <v>165500</v>
      </c>
      <c r="K176" s="33">
        <f t="shared" si="11"/>
        <v>103300</v>
      </c>
      <c r="L176" s="30">
        <f t="shared" si="10"/>
        <v>62.416918429003019</v>
      </c>
    </row>
    <row r="177" spans="1:13" ht="114" customHeight="1" x14ac:dyDescent="0.25">
      <c r="A177" s="14" t="s">
        <v>73</v>
      </c>
      <c r="B177" s="21" t="s">
        <v>169</v>
      </c>
      <c r="C177" s="7" t="s">
        <v>34</v>
      </c>
      <c r="D177" s="7" t="s">
        <v>7</v>
      </c>
      <c r="E177" s="7" t="s">
        <v>84</v>
      </c>
      <c r="F177" s="7" t="s">
        <v>90</v>
      </c>
      <c r="G177" s="7" t="s">
        <v>34</v>
      </c>
      <c r="H177" s="7" t="s">
        <v>148</v>
      </c>
      <c r="I177" s="7" t="s">
        <v>1</v>
      </c>
      <c r="J177" s="5">
        <f>J178</f>
        <v>165500</v>
      </c>
      <c r="K177" s="33">
        <f>K178</f>
        <v>103300</v>
      </c>
      <c r="L177" s="30">
        <f t="shared" si="10"/>
        <v>62.416918429003019</v>
      </c>
    </row>
    <row r="178" spans="1:13" ht="17.25" customHeight="1" x14ac:dyDescent="0.25">
      <c r="A178" s="12" t="s">
        <v>65</v>
      </c>
      <c r="B178" s="40" t="s">
        <v>169</v>
      </c>
      <c r="C178" s="7" t="s">
        <v>34</v>
      </c>
      <c r="D178" s="7" t="s">
        <v>7</v>
      </c>
      <c r="E178" s="7" t="s">
        <v>84</v>
      </c>
      <c r="F178" s="7" t="s">
        <v>90</v>
      </c>
      <c r="G178" s="7" t="s">
        <v>34</v>
      </c>
      <c r="H178" s="7" t="s">
        <v>148</v>
      </c>
      <c r="I178" s="7" t="s">
        <v>40</v>
      </c>
      <c r="J178" s="5">
        <v>165500</v>
      </c>
      <c r="K178" s="33">
        <v>103300</v>
      </c>
      <c r="L178" s="30">
        <f>K178/J178*100</f>
        <v>62.416918429003019</v>
      </c>
    </row>
    <row r="179" spans="1:13" ht="33" customHeight="1" x14ac:dyDescent="0.25">
      <c r="A179" s="13" t="s">
        <v>167</v>
      </c>
      <c r="B179" s="15" t="s">
        <v>168</v>
      </c>
      <c r="C179" s="6"/>
      <c r="D179" s="6"/>
      <c r="E179" s="6"/>
      <c r="F179" s="6"/>
      <c r="G179" s="6"/>
      <c r="H179" s="6"/>
      <c r="I179" s="6"/>
      <c r="J179" s="9">
        <f>J180</f>
        <v>1319450</v>
      </c>
      <c r="K179" s="34">
        <f>K180</f>
        <v>927785.45</v>
      </c>
      <c r="L179" s="31">
        <f>K179/J179*100</f>
        <v>70.316074879684706</v>
      </c>
    </row>
    <row r="180" spans="1:13" ht="60.75" customHeight="1" x14ac:dyDescent="0.25">
      <c r="A180" s="23" t="s">
        <v>10</v>
      </c>
      <c r="B180" s="8" t="s">
        <v>168</v>
      </c>
      <c r="C180" s="24" t="s">
        <v>6</v>
      </c>
      <c r="D180" s="24" t="s">
        <v>2</v>
      </c>
      <c r="E180" s="24" t="s">
        <v>0</v>
      </c>
      <c r="F180" s="24" t="s">
        <v>90</v>
      </c>
      <c r="G180" s="24" t="s">
        <v>0</v>
      </c>
      <c r="H180" s="24" t="s">
        <v>91</v>
      </c>
      <c r="I180" s="24" t="s">
        <v>1</v>
      </c>
      <c r="J180" s="25">
        <f>J181</f>
        <v>1319450</v>
      </c>
      <c r="K180" s="34">
        <f>K181</f>
        <v>927785.45</v>
      </c>
      <c r="L180" s="31">
        <f t="shared" ref="L180:L190" si="12">K180/J180*100</f>
        <v>70.316074879684706</v>
      </c>
    </row>
    <row r="181" spans="1:13" ht="15.75" customHeight="1" x14ac:dyDescent="0.25">
      <c r="A181" s="11" t="s">
        <v>83</v>
      </c>
      <c r="B181" s="38" t="s">
        <v>168</v>
      </c>
      <c r="C181" s="7" t="s">
        <v>6</v>
      </c>
      <c r="D181" s="7" t="s">
        <v>2</v>
      </c>
      <c r="E181" s="7" t="s">
        <v>84</v>
      </c>
      <c r="F181" s="7" t="s">
        <v>90</v>
      </c>
      <c r="G181" s="7" t="s">
        <v>0</v>
      </c>
      <c r="H181" s="7" t="s">
        <v>91</v>
      </c>
      <c r="I181" s="7" t="s">
        <v>1</v>
      </c>
      <c r="J181" s="5">
        <f>J182+J188</f>
        <v>1319450</v>
      </c>
      <c r="K181" s="33">
        <f>K182</f>
        <v>927785.45</v>
      </c>
      <c r="L181" s="30">
        <f t="shared" si="12"/>
        <v>70.316074879684706</v>
      </c>
    </row>
    <row r="182" spans="1:13" ht="18.75" customHeight="1" x14ac:dyDescent="0.25">
      <c r="A182" s="11" t="s">
        <v>92</v>
      </c>
      <c r="B182" s="38" t="s">
        <v>168</v>
      </c>
      <c r="C182" s="7" t="s">
        <v>6</v>
      </c>
      <c r="D182" s="7" t="s">
        <v>2</v>
      </c>
      <c r="E182" s="7" t="s">
        <v>84</v>
      </c>
      <c r="F182" s="7" t="s">
        <v>90</v>
      </c>
      <c r="G182" s="7" t="s">
        <v>3</v>
      </c>
      <c r="H182" s="7" t="s">
        <v>91</v>
      </c>
      <c r="I182" s="7" t="s">
        <v>1</v>
      </c>
      <c r="J182" s="5">
        <f>J183+J185</f>
        <v>1318450</v>
      </c>
      <c r="K182" s="33">
        <f>K183+K185+K188</f>
        <v>927785.45</v>
      </c>
      <c r="L182" s="30">
        <f t="shared" si="12"/>
        <v>70.369407258523268</v>
      </c>
    </row>
    <row r="183" spans="1:13" ht="33.75" customHeight="1" x14ac:dyDescent="0.25">
      <c r="A183" s="12" t="s">
        <v>41</v>
      </c>
      <c r="B183" s="8" t="s">
        <v>168</v>
      </c>
      <c r="C183" s="7" t="s">
        <v>6</v>
      </c>
      <c r="D183" s="7" t="s">
        <v>2</v>
      </c>
      <c r="E183" s="7" t="s">
        <v>84</v>
      </c>
      <c r="F183" s="7" t="s">
        <v>90</v>
      </c>
      <c r="G183" s="7" t="s">
        <v>3</v>
      </c>
      <c r="H183" s="7" t="s">
        <v>154</v>
      </c>
      <c r="I183" s="7" t="s">
        <v>1</v>
      </c>
      <c r="J183" s="5">
        <f>J184</f>
        <v>841700</v>
      </c>
      <c r="K183" s="33" t="str">
        <f>K184</f>
        <v>635526,37</v>
      </c>
      <c r="L183" s="30">
        <f t="shared" si="12"/>
        <v>75.505093263633128</v>
      </c>
    </row>
    <row r="184" spans="1:13" ht="98.25" customHeight="1" x14ac:dyDescent="0.25">
      <c r="A184" s="12" t="s">
        <v>81</v>
      </c>
      <c r="B184" s="8" t="s">
        <v>168</v>
      </c>
      <c r="C184" s="7" t="s">
        <v>6</v>
      </c>
      <c r="D184" s="7" t="s">
        <v>2</v>
      </c>
      <c r="E184" s="7" t="s">
        <v>84</v>
      </c>
      <c r="F184" s="7" t="s">
        <v>90</v>
      </c>
      <c r="G184" s="7" t="s">
        <v>3</v>
      </c>
      <c r="H184" s="7" t="s">
        <v>154</v>
      </c>
      <c r="I184" s="7" t="s">
        <v>74</v>
      </c>
      <c r="J184" s="5">
        <v>841700</v>
      </c>
      <c r="K184" s="7" t="s">
        <v>221</v>
      </c>
      <c r="L184" s="30">
        <f t="shared" si="12"/>
        <v>75.505093263633128</v>
      </c>
    </row>
    <row r="185" spans="1:13" ht="17.25" customHeight="1" x14ac:dyDescent="0.25">
      <c r="A185" s="11" t="s">
        <v>29</v>
      </c>
      <c r="B185" s="38" t="s">
        <v>168</v>
      </c>
      <c r="C185" s="7" t="s">
        <v>6</v>
      </c>
      <c r="D185" s="7" t="s">
        <v>2</v>
      </c>
      <c r="E185" s="7" t="s">
        <v>84</v>
      </c>
      <c r="F185" s="7" t="s">
        <v>90</v>
      </c>
      <c r="G185" s="7" t="s">
        <v>3</v>
      </c>
      <c r="H185" s="7" t="s">
        <v>94</v>
      </c>
      <c r="I185" s="7" t="s">
        <v>1</v>
      </c>
      <c r="J185" s="5">
        <f>J186+J187</f>
        <v>476750</v>
      </c>
      <c r="K185" s="33">
        <f>K186+K187</f>
        <v>292259.07999999996</v>
      </c>
      <c r="L185" s="30">
        <f t="shared" si="12"/>
        <v>61.302376507603562</v>
      </c>
    </row>
    <row r="186" spans="1:13" ht="97.5" customHeight="1" x14ac:dyDescent="0.25">
      <c r="A186" s="12" t="s">
        <v>81</v>
      </c>
      <c r="B186" s="8" t="s">
        <v>168</v>
      </c>
      <c r="C186" s="7" t="s">
        <v>6</v>
      </c>
      <c r="D186" s="7" t="s">
        <v>2</v>
      </c>
      <c r="E186" s="7" t="s">
        <v>84</v>
      </c>
      <c r="F186" s="7" t="s">
        <v>90</v>
      </c>
      <c r="G186" s="7" t="s">
        <v>3</v>
      </c>
      <c r="H186" s="7" t="s">
        <v>94</v>
      </c>
      <c r="I186" s="7" t="s">
        <v>74</v>
      </c>
      <c r="J186" s="5">
        <v>365250</v>
      </c>
      <c r="K186" s="7" t="s">
        <v>220</v>
      </c>
      <c r="L186" s="30">
        <f t="shared" si="12"/>
        <v>71.60714852840519</v>
      </c>
    </row>
    <row r="187" spans="1:13" ht="49.5" customHeight="1" x14ac:dyDescent="0.25">
      <c r="A187" s="12" t="s">
        <v>82</v>
      </c>
      <c r="B187" s="8" t="s">
        <v>168</v>
      </c>
      <c r="C187" s="7" t="s">
        <v>6</v>
      </c>
      <c r="D187" s="7" t="s">
        <v>2</v>
      </c>
      <c r="E187" s="7" t="s">
        <v>84</v>
      </c>
      <c r="F187" s="7" t="s">
        <v>90</v>
      </c>
      <c r="G187" s="7" t="s">
        <v>3</v>
      </c>
      <c r="H187" s="7" t="s">
        <v>94</v>
      </c>
      <c r="I187" s="7" t="s">
        <v>75</v>
      </c>
      <c r="J187" s="5">
        <v>111500</v>
      </c>
      <c r="K187" s="7" t="s">
        <v>219</v>
      </c>
      <c r="L187" s="30">
        <f t="shared" si="12"/>
        <v>27.546161434977577</v>
      </c>
    </row>
    <row r="188" spans="1:13" ht="35.25" customHeight="1" x14ac:dyDescent="0.25">
      <c r="A188" s="12" t="s">
        <v>46</v>
      </c>
      <c r="B188" s="8" t="s">
        <v>168</v>
      </c>
      <c r="C188" s="7" t="s">
        <v>6</v>
      </c>
      <c r="D188" s="7" t="s">
        <v>2</v>
      </c>
      <c r="E188" s="7" t="s">
        <v>84</v>
      </c>
      <c r="F188" s="7" t="s">
        <v>90</v>
      </c>
      <c r="G188" s="7" t="s">
        <v>95</v>
      </c>
      <c r="H188" s="7" t="s">
        <v>91</v>
      </c>
      <c r="I188" s="7" t="s">
        <v>1</v>
      </c>
      <c r="J188" s="5">
        <f>J189</f>
        <v>1000</v>
      </c>
      <c r="K188" s="33" t="str">
        <f>K189</f>
        <v>0,0</v>
      </c>
      <c r="L188" s="30">
        <f t="shared" si="12"/>
        <v>0</v>
      </c>
    </row>
    <row r="189" spans="1:13" ht="17.25" customHeight="1" x14ac:dyDescent="0.25">
      <c r="A189" s="12" t="s">
        <v>29</v>
      </c>
      <c r="B189" s="38" t="s">
        <v>168</v>
      </c>
      <c r="C189" s="7" t="s">
        <v>6</v>
      </c>
      <c r="D189" s="7" t="s">
        <v>2</v>
      </c>
      <c r="E189" s="7" t="s">
        <v>84</v>
      </c>
      <c r="F189" s="7" t="s">
        <v>90</v>
      </c>
      <c r="G189" s="7" t="s">
        <v>95</v>
      </c>
      <c r="H189" s="7" t="s">
        <v>94</v>
      </c>
      <c r="I189" s="7" t="s">
        <v>1</v>
      </c>
      <c r="J189" s="5">
        <f>J190</f>
        <v>1000</v>
      </c>
      <c r="K189" s="33" t="str">
        <f>K190</f>
        <v>0,0</v>
      </c>
      <c r="L189" s="30">
        <f t="shared" si="12"/>
        <v>0</v>
      </c>
    </row>
    <row r="190" spans="1:13" ht="15.6" x14ac:dyDescent="0.25">
      <c r="A190" s="12" t="s">
        <v>77</v>
      </c>
      <c r="B190" s="38" t="s">
        <v>168</v>
      </c>
      <c r="C190" s="7" t="s">
        <v>6</v>
      </c>
      <c r="D190" s="7" t="s">
        <v>2</v>
      </c>
      <c r="E190" s="7" t="s">
        <v>84</v>
      </c>
      <c r="F190" s="7" t="s">
        <v>90</v>
      </c>
      <c r="G190" s="7" t="s">
        <v>95</v>
      </c>
      <c r="H190" s="7" t="s">
        <v>94</v>
      </c>
      <c r="I190" s="7" t="s">
        <v>76</v>
      </c>
      <c r="J190" s="5">
        <v>1000</v>
      </c>
      <c r="K190" s="7" t="s">
        <v>161</v>
      </c>
      <c r="L190" s="30">
        <f t="shared" si="12"/>
        <v>0</v>
      </c>
    </row>
    <row r="191" spans="1:13" x14ac:dyDescent="0.25">
      <c r="B191" s="39"/>
      <c r="L191" s="2"/>
      <c r="M191" s="2"/>
    </row>
    <row r="192" spans="1:13" x14ac:dyDescent="0.25">
      <c r="L192" s="2"/>
      <c r="M192" s="2"/>
    </row>
    <row r="193" spans="1:13" x14ac:dyDescent="0.25">
      <c r="L193" s="2"/>
      <c r="M193" s="2"/>
    </row>
    <row r="194" spans="1:13" x14ac:dyDescent="0.25">
      <c r="A194" t="s">
        <v>224</v>
      </c>
      <c r="K194" s="2"/>
      <c r="L194" s="2"/>
    </row>
  </sheetData>
  <mergeCells count="14">
    <mergeCell ref="A8:A10"/>
    <mergeCell ref="A6:L6"/>
    <mergeCell ref="G1:L1"/>
    <mergeCell ref="L8:L10"/>
    <mergeCell ref="D9:D10"/>
    <mergeCell ref="I9:I10"/>
    <mergeCell ref="C8:I8"/>
    <mergeCell ref="C9:C10"/>
    <mergeCell ref="I2:L2"/>
    <mergeCell ref="I3:L3"/>
    <mergeCell ref="J4:L4"/>
    <mergeCell ref="J8:J10"/>
    <mergeCell ref="K8:K10"/>
    <mergeCell ref="E9:H9"/>
  </mergeCells>
  <phoneticPr fontId="2" type="noConversion"/>
  <pageMargins left="0.19685039370078741" right="0.19685039370078741" top="0.59055118110236227" bottom="0.59055118110236227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функ. </vt:lpstr>
    </vt:vector>
  </TitlesOfParts>
  <Company>RAIFO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Выдрина</dc:creator>
  <cp:lastModifiedBy>SovDep</cp:lastModifiedBy>
  <cp:lastPrinted>2016-11-23T06:08:13Z</cp:lastPrinted>
  <dcterms:created xsi:type="dcterms:W3CDTF">2007-10-08T10:35:31Z</dcterms:created>
  <dcterms:modified xsi:type="dcterms:W3CDTF">2016-11-23T06:08:21Z</dcterms:modified>
</cp:coreProperties>
</file>